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kova_vv\Desktop\Внесение изменения по сент. думе\"/>
    </mc:Choice>
  </mc:AlternateContent>
  <bookViews>
    <workbookView xWindow="480" yWindow="150" windowWidth="15570" windowHeight="11700" activeTab="1"/>
  </bookViews>
  <sheets>
    <sheet name="изменения" sheetId="2" r:id="rId1"/>
    <sheet name="изменения (2)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rer3" localSheetId="1">P1_T2_DiapProt,P2_T2_DiapProt</definedName>
    <definedName name="___rer3">P1_T2_DiapProt,P2_T2_DiapProt</definedName>
    <definedName name="__Num2" localSheetId="1">#REF!</definedName>
    <definedName name="__Num2">#REF!</definedName>
    <definedName name="_Num2" localSheetId="1">#REF!</definedName>
    <definedName name="_Num2">#REF!</definedName>
    <definedName name="_rer3" localSheetId="1">P1_T2_DiapProt,P2_T2_DiapProt</definedName>
    <definedName name="_rer3">P1_T2_DiapProt,P2_T2_DiapProt</definedName>
    <definedName name="AAAA" localSheetId="1">[1]ПРИБЫЛЬ!#REF!</definedName>
    <definedName name="AAAA">[1]ПРИБЫЛЬ!#REF!</definedName>
    <definedName name="as" localSheetId="1">[2]Анализ!$L$99,'изменения (2)'!ч</definedName>
    <definedName name="as">[2]Анализ!$L$99,ч</definedName>
    <definedName name="asd" localSheetId="1">P1_T2_DiapProt,P2_T2_DiapProt</definedName>
    <definedName name="asd">P1_T2_DiapProt,P2_T2_DiapProt</definedName>
    <definedName name="BALEE_FLOAD" localSheetId="1">#REF!</definedName>
    <definedName name="BALEE_FLOAD">#REF!</definedName>
    <definedName name="BALEE_PROT" localSheetId="1">#REF!,#REF!,#REF!,#REF!</definedName>
    <definedName name="BALEE_PROT">#REF!,#REF!,#REF!,#REF!</definedName>
    <definedName name="BALM_FLOAD" localSheetId="1">#REF!</definedName>
    <definedName name="BALM_FLOAD">#REF!</definedName>
    <definedName name="BALM_PROT" localSheetId="1">#REF!,#REF!,#REF!,#REF!</definedName>
    <definedName name="BALM_PROT">#REF!,#REF!,#REF!,#REF!</definedName>
    <definedName name="bchgfgf" localSheetId="1">[2]Анализ!$L$99,'изменения (2)'!P1_EXPENSES2</definedName>
    <definedName name="bchgfgf">[2]Анализ!$L$99,P1_EXPENSES2</definedName>
    <definedName name="bdbffgd">#N/A</definedName>
    <definedName name="bdfgfdssd" localSheetId="1">P1_T10?Data</definedName>
    <definedName name="bdfgfdssd">P1_T10?Data</definedName>
    <definedName name="bdfgfsdas">#N/A</definedName>
    <definedName name="bdfgfsdsd" localSheetId="1">#REF!,#REF!,#REF!,#REF!,#REF!,'изменения (2)'!ь</definedName>
    <definedName name="bdfgfsdsd">#REF!,#REF!,#REF!,#REF!,#REF!,ь</definedName>
    <definedName name="bdfgghjghfd" localSheetId="1">#REF!,#REF!,#REF!,#REF!,'изменения (2)'!P1_SET_PRT</definedName>
    <definedName name="bdfgghjghfd">#REF!,#REF!,#REF!,#REF!,P1_SET_PRT</definedName>
    <definedName name="bdfgsdf" localSheetId="1">P1_T10?Data</definedName>
    <definedName name="bdfgsdf">P1_T10?Data</definedName>
    <definedName name="bdfgsffds" localSheetId="1">#REF!,#REF!,#REF!,#REF!,#REF!,'изменения (2)'!ь</definedName>
    <definedName name="bdfgsffds">#REF!,#REF!,#REF!,#REF!,#REF!,ь</definedName>
    <definedName name="bdfgsrfdgserfdssd" localSheetId="1">#REF!,'изменения (2)'!P1_SCOPE_FLOAD</definedName>
    <definedName name="bdfgsrfdgserfdssd">#REF!,P1_SCOPE_FLOAD</definedName>
    <definedName name="bdfsgdfsfedsd" localSheetId="1">'изменения (2)'!juyyttrrt</definedName>
    <definedName name="bdfsgdfsfedsd">juyyttrrt</definedName>
    <definedName name="bdftresfxdfer" localSheetId="1">#REF!,#REF!,'изменения (2)'!т</definedName>
    <definedName name="bdftresfxdfer">#REF!,#REF!,т</definedName>
    <definedName name="bdgsfgdsfddf" localSheetId="1">P1_T2?Protection,P2_T2?Protection</definedName>
    <definedName name="bdgsfgdsfddf">P1_T2?Protection,P2_T2?Protection</definedName>
    <definedName name="bdtfresrew">#N/A</definedName>
    <definedName name="bdtgerdrtr">[2]Анализ!$P$151:$P$154,[2]Анализ!$J$9:$L$13,вп,шд,кк,оо,шшн,лло</definedName>
    <definedName name="bdtresre">[2]Анализ!$P$151:$P$154,[2]Анализ!$J$9:$L$13,вп,шд,кк,оо,шшн,лло</definedName>
    <definedName name="bfdddsdd" localSheetId="1">P1_T10?Data</definedName>
    <definedName name="bfdddsdd">P1_T10?Data</definedName>
    <definedName name="bfdgfdffd" localSheetId="1">P1_T2?Protection,P2_T2?Protection</definedName>
    <definedName name="bfdgfdffd">P1_T2?Protection,P2_T2?Protection</definedName>
    <definedName name="bfdgfdsfdssad" localSheetId="1">P1_T2.1?Protection</definedName>
    <definedName name="bfdgfdsfdssad">P1_T2.1?Protection</definedName>
    <definedName name="bfdgfdsgsd" localSheetId="1">P1_T2_DiapProt,P2_T2_DiapProt</definedName>
    <definedName name="bfdgfdsgsd">P1_T2_DiapProt,P2_T2_DiapProt</definedName>
    <definedName name="bfdgfsfd" localSheetId="1">P1_T25?Data,P2_T25?Data</definedName>
    <definedName name="bfdgfsfd">P1_T25?Data,P2_T25?Data</definedName>
    <definedName name="bfdgrftesfds">#N/A</definedName>
    <definedName name="bfdgsddfdsas">#N/A</definedName>
    <definedName name="bfdgsffddfdsdf" localSheetId="1">#REF!,#REF!,#REF!,#REF!,'изменения (2)'!м</definedName>
    <definedName name="bfdgsffddfdsdf">#REF!,#REF!,#REF!,#REF!,м</definedName>
    <definedName name="bfdsgrfdsfdsa">#N/A</definedName>
    <definedName name="bfdsgsfdfceds" localSheetId="1">P1_T10?Data</definedName>
    <definedName name="bfdsgsfdfceds">P1_T10?Data</definedName>
    <definedName name="bfdssdfddstds" localSheetId="1">P1_T10?Data</definedName>
    <definedName name="bfdssdfddstds">P1_T10?Data</definedName>
    <definedName name="bffdfd" localSheetId="1">P1_T2_DiapProt,P2_T2_DiapProt</definedName>
    <definedName name="bffdfd">P1_T2_DiapProt,P2_T2_DiapProt</definedName>
    <definedName name="bffdfdr" localSheetId="1">P1_T2?Protection,P2_T2?Protection</definedName>
    <definedName name="bffdfdr">P1_T2?Protection,P2_T2?Protection</definedName>
    <definedName name="bffdffd">#N/A</definedName>
    <definedName name="bfg" localSheetId="1">'изменения (2)'!yu</definedName>
    <definedName name="bfg">yu</definedName>
    <definedName name="bfgbfgdfvd">[2]Анализ!$J$9:$L$13,P1_TOTAL,P2_TOTAL,P3_TOTAL,P4_TOTAL,P5_TOTAL</definedName>
    <definedName name="bfghhghgffg" localSheetId="1">P1_T2?Protection,P2_T2?Protection</definedName>
    <definedName name="bfghhghgffg">P1_T2?Protection,P2_T2?Protection</definedName>
    <definedName name="bfgsrefd">[2]Анализ!$P$151:$P$154,[2]Анализ!$J$9:$L$13,вп,шд,кк,оо,шшн,лло</definedName>
    <definedName name="bfkhgkjhkjgf">#N/A</definedName>
    <definedName name="bfxgfvdf">[2]Анализ!$P$151:$P$154,[2]Анализ!$J$9:$L$13,P1_TOTAL1,P2_TOTAL1,P3_TOTAL1,P4_TOTAL1,P5_TOTAL1,P6_TOTAL1</definedName>
    <definedName name="bgbfvd" localSheetId="1">P1_T2_DiapProt,P2_T2_DiapProt</definedName>
    <definedName name="bgbfvd">P1_T2_DiapProt,P2_T2_DiapProt</definedName>
    <definedName name="bgdfgdsfdsrte" localSheetId="1">P1_T2_DiapProt,P2_T2_DiapProt</definedName>
    <definedName name="bgdfgdsfdsrte">P1_T2_DiapProt,P2_T2_DiapProt</definedName>
    <definedName name="bgdfgfsdgfsd" localSheetId="1">P1_T25?Data,P2_T25?Data</definedName>
    <definedName name="bgdfgfsdgfsd">P1_T25?Data,P2_T25?Data</definedName>
    <definedName name="bgdfgrrr">#N/A</definedName>
    <definedName name="bgdgfdsdfs">#N/A</definedName>
    <definedName name="bgfdffgshgfhsgf">#N/A</definedName>
    <definedName name="bgfdsfgsfdtfrsd" localSheetId="1">#REF!,#REF!,#REF!,#REF!,'изменения (2)'!P1_SBT_PROT</definedName>
    <definedName name="bgfdsfgsfdtfrsd">#REF!,#REF!,#REF!,#REF!,P1_SBT_PROT</definedName>
    <definedName name="bgfgdfzds" localSheetId="1">P1_T25?Data,P2_T25?Data</definedName>
    <definedName name="bgfgdfzds">P1_T25?Data,P2_T25?Data</definedName>
    <definedName name="bgfgfdgff" localSheetId="1">P1_T2_DiapProt,P2_T2_DiapProt</definedName>
    <definedName name="bgfgfdgff">P1_T2_DiapProt,P2_T2_DiapProt</definedName>
    <definedName name="bgfgffddf" localSheetId="1">P1_T10?Data</definedName>
    <definedName name="bgfgffddf">P1_T10?Data</definedName>
    <definedName name="bgfsdfsda" localSheetId="1">P1_T25?Data,P2_T25?Data</definedName>
    <definedName name="bgfsdfsda">P1_T25?Data,P2_T25?Data</definedName>
    <definedName name="bgftgfsdfd" localSheetId="1">P1_T25?Data,P2_T25?Data</definedName>
    <definedName name="bgftgfsdfd">P1_T25?Data,P2_T25?Data</definedName>
    <definedName name="bgfxgfd" localSheetId="1">P1_T2?Protection,P2_T2?Protection</definedName>
    <definedName name="bgfxgfd">P1_T2?Protection,P2_T2?Protection</definedName>
    <definedName name="bgggffgd" localSheetId="1">#REF!,#REF!,#REF!,#REF!,'изменения (2)'!P1_SET_PRT</definedName>
    <definedName name="bgggffgd">#REF!,#REF!,#REF!,#REF!,P1_SET_PRT</definedName>
    <definedName name="bgghfdfdfd">#N/A</definedName>
    <definedName name="bghfgdfdsf" localSheetId="1">P1_T10?Data</definedName>
    <definedName name="bghfgdfdsf">P1_T10?Data</definedName>
    <definedName name="bghfkjhf">#N/A</definedName>
    <definedName name="bgtuhyti" localSheetId="1">[2]Анализ!$L$83:$L$89,[2]Анализ!$F$151:$L$153,[2]Анализ!$F$36:$L$41,'изменения (2)'!я</definedName>
    <definedName name="bgtuhyti">[2]Анализ!$L$83:$L$89,[2]Анализ!$F$151:$L$153,[2]Анализ!$F$36:$L$41,я</definedName>
    <definedName name="bhbbvvbbv">#N/A</definedName>
    <definedName name="bhdfhfdgfdytgr" localSheetId="1">#REF!,#REF!,#REF!,#REF!,'изменения (2)'!м</definedName>
    <definedName name="bhdfhfdgfdytgr">#REF!,#REF!,#REF!,#REF!,м</definedName>
    <definedName name="bhjhnmm" localSheetId="1">'изменения (2)'!mnfhghgbgf</definedName>
    <definedName name="bhjhnmm">mnfhghgbgf</definedName>
    <definedName name="bhkl" localSheetId="1">#REF!,#REF!,#REF!,#REF!,'[3]анализ   GRO 2005-06'!P1_SET_PRT</definedName>
    <definedName name="bhkl">#REF!,#REF!,#REF!,#REF!,'[3]анализ   GRO 2005-06'!P1_SET_PRT</definedName>
    <definedName name="bjghghg" localSheetId="1">#REF!,#REF!,#REF!,#REF!,#REF!,'изменения (2)'!ь</definedName>
    <definedName name="bjghghg">#REF!,#REF!,#REF!,#REF!,#REF!,ь</definedName>
    <definedName name="bnfgfff">[2]Анализ!$P$151:$P$154,[2]Анализ!$J$9:$L$13,P1_TOTAL1,P2_TOTAL1,P3_TOTAL1,P4_TOTAL1,P5_TOTAL1,P6_TOTAL1</definedName>
    <definedName name="bnhgfhygf">#N/A</definedName>
    <definedName name="bnhsgdfsrfdsa" localSheetId="1">P1_T25?Data,P2_T25?Data</definedName>
    <definedName name="bnhsgdfsrfdsa">P1_T25?Data,P2_T25?Data</definedName>
    <definedName name="bnjmj" localSheetId="1">P1_T2.1?Protection</definedName>
    <definedName name="bnjmj">P1_T2.1?Protection</definedName>
    <definedName name="brmd5rtfes">#N/A</definedName>
    <definedName name="bsddsfdsds" localSheetId="1">#REF!,#REF!,#REF!,#REF!,'изменения (2)'!м</definedName>
    <definedName name="bsddsfdsds">#REF!,#REF!,#REF!,#REF!,м</definedName>
    <definedName name="btht">[2]Анализ!$J$9:$L$13,ю,гл,уу,ее,нн</definedName>
    <definedName name="btrdtgrt" localSheetId="1">'изменения (2)'!dgtrdtrdfhj</definedName>
    <definedName name="btrdtgrt">dgtrdtrdfhj</definedName>
    <definedName name="btrrrrr">[2]Анализ!$J$9:$L$13,ю,гл,уу,ее,нн</definedName>
    <definedName name="btumj" localSheetId="1">P1_T2_DiapProt,P2_T2_DiapProt</definedName>
    <definedName name="btumj">P1_T2_DiapProt,P2_T2_DiapProt</definedName>
    <definedName name="btvdf" localSheetId="1">P1_T2_DiapProt,P2_T2_DiapProt</definedName>
    <definedName name="btvdf">P1_T2_DiapProt,P2_T2_DiapProt</definedName>
    <definedName name="btyhrt" localSheetId="1">P1_T25?Data,P2_T25?Data</definedName>
    <definedName name="btyhrt">P1_T25?Data,P2_T25?Data</definedName>
    <definedName name="btythj" localSheetId="1">P1_T2_DiapProt,P2_T2_DiapProt</definedName>
    <definedName name="btythj">P1_T2_DiapProt,P2_T2_DiapProt</definedName>
    <definedName name="btyutygtr" localSheetId="1">P1_T2_DiapProt,P2_T2_DiapProt</definedName>
    <definedName name="btyutygtr">P1_T2_DiapProt,P2_T2_DiapProt</definedName>
    <definedName name="bvfded">#N/A</definedName>
    <definedName name="bvfdfdszfds" localSheetId="1">P1_T25?Data,P2_T25?Data</definedName>
    <definedName name="bvfdfdszfds">P1_T25?Data,P2_T25?Data</definedName>
    <definedName name="bvgf" localSheetId="1">'изменения (2)'!P6_T2.1?Protection</definedName>
    <definedName name="bvgf">P6_T2.1?Protection</definedName>
    <definedName name="bytjukur" localSheetId="1">P1_T25?Data,P2_T25?Data</definedName>
    <definedName name="bytjukur">P1_T25?Data,P2_T25?Data</definedName>
    <definedName name="cddffggg">[2]Анализ!$P$151:$P$154,[2]Анализ!$J$9:$L$13,P1_TOTAL1,P2_TOTAL1,P3_TOTAL1,P4_TOTAL1,P5_TOTAL1,P6_TOTAL1</definedName>
    <definedName name="cdsffffff" localSheetId="1">P1_T2?Protection,P2_T2?Protection</definedName>
    <definedName name="cdsffffff">P1_T2?Protection,P2_T2?Protection</definedName>
    <definedName name="chbbkjk">#N/A</definedName>
    <definedName name="CUR_VER">[4]Заголовок!$B$21</definedName>
    <definedName name="DATA" localSheetId="1">#REF!</definedName>
    <definedName name="DATA">#REF!</definedName>
    <definedName name="DATE" localSheetId="1">#REF!</definedName>
    <definedName name="DATE">#REF!</definedName>
    <definedName name="daw" localSheetId="1">#REF!,#REF!,#REF!,#REF!,#REF!,'изменения (2)'!P1_SET_PROT</definedName>
    <definedName name="daw">#REF!,#REF!,#REF!,#REF!,#REF!,P1_SET_PROT</definedName>
    <definedName name="dawr">#N/A</definedName>
    <definedName name="ddd" localSheetId="1">P1_T2?Protection,P2_T2?Protection</definedName>
    <definedName name="ddd">P1_T2?Protection,P2_T2?Protection</definedName>
    <definedName name="ddffhg" localSheetId="1">P1_T2.1?Protection</definedName>
    <definedName name="ddffhg">P1_T2.1?Protection</definedName>
    <definedName name="ddfg" localSheetId="1">P1_T2_DiapProt,P2_T2_DiapProt</definedName>
    <definedName name="ddfg">P1_T2_DiapProt,P2_T2_DiapProt</definedName>
    <definedName name="ddgfg" localSheetId="1">P1_T10?Data</definedName>
    <definedName name="ddgfg">P1_T10?Data</definedName>
    <definedName name="ddggg" localSheetId="1">'изменения (2)'!bnjmj</definedName>
    <definedName name="ddggg">bnjmj</definedName>
    <definedName name="dere" localSheetId="1">'изменения (2)'!jkjh</definedName>
    <definedName name="dere">jkjh</definedName>
    <definedName name="deweew" localSheetId="1">#REF!,#REF!,#REF!,#REF!,'изменения (2)'!P1_SET_PRT</definedName>
    <definedName name="deweew">#REF!,#REF!,#REF!,#REF!,P1_SET_PRT</definedName>
    <definedName name="dewf" localSheetId="1">#REF!,#REF!,#REF!,#REF!,'изменения (2)'!P1_SET_PRT</definedName>
    <definedName name="dewf">#REF!,#REF!,#REF!,#REF!,P1_SET_PRT</definedName>
    <definedName name="dfdgbhg">[2]Анализ!$P$151:$P$154,[2]Анализ!$J$9:$L$13,вп,шд,кк,оо,шшн,лло</definedName>
    <definedName name="dfdgg">[2]Анализ!$J$9:$L$13,ю,гл,уу,ее,нн</definedName>
    <definedName name="dffdsad" localSheetId="1">P1_T25?Data,P2_T25?Data</definedName>
    <definedName name="dffdsad">P1_T25?Data,P2_T25?Data</definedName>
    <definedName name="dfgdsfdrew" localSheetId="1">#REF!,#REF!,#REF!,#REF!,'изменения (2)'!б</definedName>
    <definedName name="dfgdsfdrew">#REF!,#REF!,#REF!,#REF!,б</definedName>
    <definedName name="dfhtfgdrtrset" localSheetId="1">'изменения (2)'!htdftres</definedName>
    <definedName name="dfhtfgdrtrset">htdftres</definedName>
    <definedName name="dgtrdtrdfhj" localSheetId="1">P1_T2.1?Protection</definedName>
    <definedName name="dgtrdtrdfhj">P1_T2.1?Protection</definedName>
    <definedName name="DOC" localSheetId="1">#REF!</definedName>
    <definedName name="DOC">#REF!</definedName>
    <definedName name="Down_range" localSheetId="1">#REF!</definedName>
    <definedName name="Down_range">#REF!</definedName>
    <definedName name="drew">#N/A</definedName>
    <definedName name="drtgrde">#N/A</definedName>
    <definedName name="dsa" localSheetId="1">#REF!,#REF!,#REF!,'изменения (2)'!э</definedName>
    <definedName name="dsa">#REF!,#REF!,#REF!,э</definedName>
    <definedName name="dsdfgd" localSheetId="1">P1_T25?Data,P2_T25?Data</definedName>
    <definedName name="dsdfgd">P1_T25?Data,P2_T25?Data</definedName>
    <definedName name="dsdss">#N/A</definedName>
    <definedName name="dsfdd">[2]Анализ!$J$9:$L$13,ю,гл,уу,ее,нн</definedName>
    <definedName name="dsg" localSheetId="1">#REF!,#REF!,'изменения (2)'!P1_SCOPE_FRML</definedName>
    <definedName name="dsg">#REF!,#REF!,P1_SCOPE_FRML</definedName>
    <definedName name="dssedrd">#N/A</definedName>
    <definedName name="dwew" localSheetId="1">P1_T2_DiapProt,P2_T2_DiapProt</definedName>
    <definedName name="dwew">P1_T2_DiapProt,P2_T2_DiapProt</definedName>
    <definedName name="dwqeqw" localSheetId="1">P1_T25?Data,P2_T25?Data</definedName>
    <definedName name="dwqeqw">P1_T25?Data,P2_T25?Data</definedName>
    <definedName name="dwqw" localSheetId="1">#REF!,#REF!,#REF!,#REF!,#REF!,'изменения (2)'!P1_SET_PROT</definedName>
    <definedName name="dwqw">#REF!,#REF!,#REF!,#REF!,#REF!,P1_SET_PROT</definedName>
    <definedName name="dwqww" localSheetId="1">[2]Анализ!$L$99,'изменения (2)'!ч</definedName>
    <definedName name="dwqww">[2]Анализ!$L$99,ч</definedName>
    <definedName name="ee">#N/A</definedName>
    <definedName name="eeee" localSheetId="1">P1_T2?Protection,P2_T2?Protection</definedName>
    <definedName name="eeee">P1_T2?Protection,P2_T2?Protection</definedName>
    <definedName name="eeesss" localSheetId="1">P1_T25?Data,P2_T25?Data</definedName>
    <definedName name="eeesss">P1_T25?Data,P2_T25?Data</definedName>
    <definedName name="eeeyh">#N/A</definedName>
    <definedName name="eer">#N/A</definedName>
    <definedName name="eferr" localSheetId="1">P1_T10?Data</definedName>
    <definedName name="eferr">P1_T10?Data</definedName>
    <definedName name="efff" localSheetId="1">P1_T2.1?Protection</definedName>
    <definedName name="efff">P1_T2.1?Protection</definedName>
    <definedName name="effgb" localSheetId="1">P1_T2_DiapProt,P2_T2_DiapProt</definedName>
    <definedName name="effgb">P1_T2_DiapProt,P2_T2_DiapProt</definedName>
    <definedName name="efrerw">#N/A</definedName>
    <definedName name="eqreqw" localSheetId="1">#REF!,#REF!,#REF!,#REF!,'изменения (2)'!м</definedName>
    <definedName name="eqreqw">#REF!,#REF!,#REF!,#REF!,м</definedName>
    <definedName name="ererwse" localSheetId="1">#REF!,'изменения (2)'!P1_SCOPE_FLOAD</definedName>
    <definedName name="ererwse">#REF!,P1_SCOPE_FLOAD</definedName>
    <definedName name="erryt" localSheetId="1">'изменения (2)'!htyuuy</definedName>
    <definedName name="erryt">htyuuy</definedName>
    <definedName name="erthg" localSheetId="1">P1_T2?Protection,P2_T2?Protection</definedName>
    <definedName name="erthg">P1_T2?Protection,P2_T2?Protection</definedName>
    <definedName name="erwew">#N/A</definedName>
    <definedName name="erwrewe" localSheetId="1">#REF!,#REF!,'изменения (2)'!P1_SCOPE_FRML</definedName>
    <definedName name="erwrewe">#REF!,#REF!,P1_SCOPE_FRML</definedName>
    <definedName name="eryju" localSheetId="1">P1_T10?Data</definedName>
    <definedName name="eryju">P1_T10?Data</definedName>
    <definedName name="ESO_ET" localSheetId="1">#REF!</definedName>
    <definedName name="ESO_ET">#REF!</definedName>
    <definedName name="ESO_PROT" localSheetId="1">#REF!,#REF!,#REF!,'изменения (2)'!P1_ESO_PROT</definedName>
    <definedName name="ESO_PROT">#REF!,#REF!,#REF!,P1_ESO_PROT</definedName>
    <definedName name="ESOcom" localSheetId="1">#REF!</definedName>
    <definedName name="ESOcom">#REF!</definedName>
    <definedName name="etetrt" localSheetId="1">P1_T2.1?Protection</definedName>
    <definedName name="etetrt">P1_T2.1?Protection</definedName>
    <definedName name="etyujj">#N/A</definedName>
    <definedName name="ewete">[2]Анализ!$P$151:$P$154,[2]Анализ!$J$9:$L$13,P1_TOTAL1,P2_TOTAL1,P3_TOTAL1,P4_TOTAL1,P5_TOTAL1,P6_TOTAL1</definedName>
    <definedName name="ewewe" localSheetId="1">P1_T25?Data,P2_T25?Data</definedName>
    <definedName name="ewewe">P1_T25?Data,P2_T25?Data</definedName>
    <definedName name="ewrweew" localSheetId="1">P1_T10?Data</definedName>
    <definedName name="ewrweew">P1_T10?Data</definedName>
    <definedName name="ewwdd" localSheetId="1">#REF!,#REF!,#REF!,'изменения (2)'!P1_ESO_PROT</definedName>
    <definedName name="ewwdd">#REF!,#REF!,#REF!,P1_ESO_PROT</definedName>
    <definedName name="EXPENSES" localSheetId="1">[2]Анализ!$L$83:$L$89,[2]Анализ!$F$151:$L$153,[2]Анализ!$F$36:$L$41,'изменения (2)'!P1_EXPENSES</definedName>
    <definedName name="EXPENSES">[2]Анализ!$L$83:$L$89,[2]Анализ!$F$151:$L$153,[2]Анализ!$F$36:$L$41,P1_EXPENSES</definedName>
    <definedName name="EXPENSES2" localSheetId="1">[2]Анализ!$L$99,'изменения (2)'!P1_EXPENSES2</definedName>
    <definedName name="EXPENSES2">[2]Анализ!$L$99,P1_EXPENSES2</definedName>
    <definedName name="fddddd" localSheetId="1">P1_T2.1?Protection</definedName>
    <definedName name="fddddd">P1_T2.1?Protection</definedName>
    <definedName name="fdfff">#N/A</definedName>
    <definedName name="fdgfd" localSheetId="1">P1_T2_DiapProt,P2_T2_DiapProt</definedName>
    <definedName name="fdgfd">P1_T2_DiapProt,P2_T2_DiapProt</definedName>
    <definedName name="fdgfdgdsfds" localSheetId="1">P1_T2.1?Protection</definedName>
    <definedName name="fdgfdgdsfds">P1_T2.1?Protection</definedName>
    <definedName name="fdgkfdj" localSheetId="1">P1_T10?Data</definedName>
    <definedName name="fdgkfdj">P1_T10?Data</definedName>
    <definedName name="fdgsdfdsd" localSheetId="1">P1_T2_DiapProt,P2_T2_DiapProt</definedName>
    <definedName name="fdgsdfdsd">P1_T2_DiapProt,P2_T2_DiapProt</definedName>
    <definedName name="fdgtrtretre" localSheetId="1">P1_T25?Data,P2_T25?Data</definedName>
    <definedName name="fdgtrtretre">P1_T25?Data,P2_T25?Data</definedName>
    <definedName name="fdt" localSheetId="1">P1_T25?Data,P2_T25?Data</definedName>
    <definedName name="fdt">P1_T25?Data,P2_T25?Data</definedName>
    <definedName name="fedr">#N/A</definedName>
    <definedName name="feews" localSheetId="1">#REF!,#REF!,#REF!,#REF!,'изменения (2)'!P1_SET_PRT</definedName>
    <definedName name="feews">#REF!,#REF!,#REF!,#REF!,P1_SET_PRT</definedName>
    <definedName name="fefefer">#N/A</definedName>
    <definedName name="feff" localSheetId="1">P1_T10?Data</definedName>
    <definedName name="feff">P1_T10?Data</definedName>
    <definedName name="fere" localSheetId="1">P1_T2_DiapProt,P2_T2_DiapProt</definedName>
    <definedName name="fere">P1_T2_DiapProt,P2_T2_DiapProt</definedName>
    <definedName name="ferer" localSheetId="1">P1_T25?Data,P2_T25?Data</definedName>
    <definedName name="ferer">P1_T25?Data,P2_T25?Data</definedName>
    <definedName name="ferew" localSheetId="1">#REF!,'изменения (2)'!P1_SCOPE_FLOAD</definedName>
    <definedName name="ferew">#REF!,P1_SCOPE_FLOAD</definedName>
    <definedName name="fewwe">[2]Анализ!$J$9:$L$13,ю,гл,уу,ее,нн</definedName>
    <definedName name="ff" localSheetId="1">#REF!,#REF!,#REF!,#REF!,#REF!,'изменения (2)'!ь</definedName>
    <definedName name="ff">#REF!,#REF!,#REF!,#REF!,#REF!,ь</definedName>
    <definedName name="fffdf" localSheetId="1">P1_T25?Data,P2_T25?Data</definedName>
    <definedName name="fffdf">P1_T25?Data,P2_T25?Data</definedName>
    <definedName name="fffff">#N/A</definedName>
    <definedName name="fffgg" localSheetId="1">P1_T10?Data</definedName>
    <definedName name="fffgg">P1_T10?Data</definedName>
    <definedName name="ffgifkj" localSheetId="1">P1_T10?Data</definedName>
    <definedName name="ffgifkj">P1_T10?Data</definedName>
    <definedName name="ffgsdasda">#N/A</definedName>
    <definedName name="ffhf" localSheetId="1">P1_T2?Protection,P2_T2?Protection</definedName>
    <definedName name="ffhf">P1_T2?Protection,P2_T2?Protection</definedName>
    <definedName name="ffhghh">#N/A</definedName>
    <definedName name="ffttt" localSheetId="1">#REF!,#REF!,#REF!,'изменения (2)'!P1_ESO_PROT</definedName>
    <definedName name="ffttt">#REF!,#REF!,#REF!,P1_ESO_PROT</definedName>
    <definedName name="fg" localSheetId="1">P1_T10?Data</definedName>
    <definedName name="fg">P1_T10?Data</definedName>
    <definedName name="fgcgrrrrrrrg" localSheetId="1">P1_T10?Data</definedName>
    <definedName name="fgcgrrrrrrrg">P1_T10?Data</definedName>
    <definedName name="fgdffdfd" localSheetId="1">#REF!,#REF!,#REF!,#REF!,'изменения (2)'!б</definedName>
    <definedName name="fgdffdfd">#REF!,#REF!,#REF!,#REF!,б</definedName>
    <definedName name="fgfd" localSheetId="1">#REF!,#REF!,#REF!,'изменения (2)'!P1_ESO_PROT</definedName>
    <definedName name="fgfd">#REF!,#REF!,#REF!,P1_ESO_PROT</definedName>
    <definedName name="fgfdgrdfygtgh" localSheetId="1">'изменения (2)'!gfdsjlrjds</definedName>
    <definedName name="fgfdgrdfygtgh">gfdsjlrjds</definedName>
    <definedName name="fgfdsdfdsads" localSheetId="1">P1_T25?Data,P2_T25?Data</definedName>
    <definedName name="fgfdsdfdsads">P1_T25?Data,P2_T25?Data</definedName>
    <definedName name="fgff" localSheetId="1">'изменения (2)'!rtye</definedName>
    <definedName name="fgff">rtye</definedName>
    <definedName name="fgffder" localSheetId="1">P1_T2.1?Protection</definedName>
    <definedName name="fgffder">P1_T2.1?Protection</definedName>
    <definedName name="fgfff">#N/A</definedName>
    <definedName name="fgfgfgfgf">#N/A</definedName>
    <definedName name="fgfh" localSheetId="1">[5]Анализ!$P$151:$P$154,[5]Анализ!$J$9:$L$13,'[3]анализ   GRO 2005-06'!P1_TOTAL1,'[3]анализ   GRO 2005-06'!P2_TOTAL1,'[3]анализ   GRO 2005-06'!P3_TOTAL1,'[3]анализ   GRO 2005-06'!P4_TOTAL1,'[3]анализ   GRO 2005-06'!P5_TOTAL1,'[3]анализ   GRO 2005-06'!P6_TOTAL1</definedName>
    <definedName name="fgfh">[5]Анализ!$P$151:$P$154,[5]Анализ!$J$9:$L$13,'[3]анализ   GRO 2005-06'!P1_TOTAL1,'[3]анализ   GRO 2005-06'!P2_TOTAL1,'[3]анализ   GRO 2005-06'!P3_TOTAL1,'[3]анализ   GRO 2005-06'!P4_TOTAL1,'[3]анализ   GRO 2005-06'!P5_TOTAL1,'[3]анализ   GRO 2005-06'!P6_TOTAL1</definedName>
    <definedName name="fggthg" localSheetId="1">P1_T2_DiapProt,P2_T2_DiapProt</definedName>
    <definedName name="fggthg">P1_T2_DiapProt,P2_T2_DiapProt</definedName>
    <definedName name="fgh" localSheetId="1">[2]Анализ!$L$83:$L$89,[2]Анализ!$F$151:$L$153,[2]Анализ!$F$36:$L$41,'изменения (2)'!я</definedName>
    <definedName name="fgh">[2]Анализ!$L$83:$L$89,[2]Анализ!$F$151:$L$153,[2]Анализ!$F$36:$L$41,я</definedName>
    <definedName name="fghfhg" localSheetId="1">[5]Анализ!$J$9:$L$13,'[3]анализ   GRO 2005-06'!P1_TOTAL,'[3]анализ   GRO 2005-06'!P2_TOTAL,'[3]анализ   GRO 2005-06'!P3_TOTAL,'[3]анализ   GRO 2005-06'!P4_TOTAL,'[3]анализ   GRO 2005-06'!P5_TOTAL</definedName>
    <definedName name="fghfhg">[5]Анализ!$J$9:$L$13,'[3]анализ   GRO 2005-06'!P1_TOTAL,'[3]анализ   GRO 2005-06'!P2_TOTAL,'[3]анализ   GRO 2005-06'!P3_TOTAL,'[3]анализ   GRO 2005-06'!P4_TOTAL,'[3]анализ   GRO 2005-06'!P5_TOTAL</definedName>
    <definedName name="fghgh">[2]Анализ!$P$151:$P$154,[2]Анализ!$J$9:$L$13,вп,шд,кк,оо,шшн,лло</definedName>
    <definedName name="fghhh">[2]Анализ!$K$83:$K$89,[2]Анализ!$E$48:$I$49,с,ер</definedName>
    <definedName name="fgjdrger">#N/A</definedName>
    <definedName name="fgjj" localSheetId="1">#REF!,'изменения (2)'!и</definedName>
    <definedName name="fgjj">#REF!,и</definedName>
    <definedName name="fgrfe" localSheetId="1">#REF!,#REF!,#REF!,#REF!,#REF!,'изменения (2)'!P1_SET_PROT</definedName>
    <definedName name="fgrfe">#REF!,#REF!,#REF!,#REF!,#REF!,P1_SET_PROT</definedName>
    <definedName name="fgrtr">#N/A</definedName>
    <definedName name="fgrtrt">#N/A</definedName>
    <definedName name="fgrttttyt" localSheetId="1">P1_T2?Protection,P2_T2?Protection</definedName>
    <definedName name="fgrttttyt">P1_T2?Protection,P2_T2?Protection</definedName>
    <definedName name="fgsddfdsfggg" localSheetId="1">P1_T25?Data,P2_T25?Data</definedName>
    <definedName name="fgsddfdsfggg">P1_T25?Data,P2_T25?Data</definedName>
    <definedName name="fgtuy" localSheetId="1">'изменения (2)'!fwee</definedName>
    <definedName name="fgtuy">fwee</definedName>
    <definedName name="fhg">[2]Анализ!$P$151:$P$154,[2]Анализ!$J$9:$L$13,вп,шд,кк,оо,шшн,лло</definedName>
    <definedName name="fhggrxfd" localSheetId="1">#REF!,#REF!,#REF!,#REF!,#REF!,'изменения (2)'!P1_SET_PROT</definedName>
    <definedName name="fhggrxfd">#REF!,#REF!,#REF!,#REF!,#REF!,P1_SET_PROT</definedName>
    <definedName name="fhgj" localSheetId="1">P1_T2_DiapProt,P2_T2_DiapProt</definedName>
    <definedName name="fhgj">P1_T2_DiapProt,P2_T2_DiapProt</definedName>
    <definedName name="fhgrstewa" localSheetId="1">#REF!,#REF!,#REF!,#REF!,'изменения (2)'!P1_SET_PRT</definedName>
    <definedName name="fhgrstewa">#REF!,#REF!,#REF!,#REF!,P1_SET_PRT</definedName>
    <definedName name="fhjgfhtryt">#N/A</definedName>
    <definedName name="fjhkjhgj">#N/A</definedName>
    <definedName name="fjjkjk" localSheetId="1">P1_T10?Data</definedName>
    <definedName name="fjjkjk">P1_T10?Data</definedName>
    <definedName name="fjkkl" localSheetId="1">P1_T25?Data,P2_T25?Data</definedName>
    <definedName name="fjkkl">P1_T25?Data,P2_T25?Data</definedName>
    <definedName name="fkhkjhjlk" localSheetId="1">P1_T2?Protection,P2_T2?Protection</definedName>
    <definedName name="fkhkjhjlk">P1_T2?Protection,P2_T2?Protection</definedName>
    <definedName name="fkjk" localSheetId="1">P1_T2.1?Protection</definedName>
    <definedName name="fkjk">P1_T2.1?Protection</definedName>
    <definedName name="fngfhggh" localSheetId="1">P1_T2_DiapProt,P2_T2_DiapProt</definedName>
    <definedName name="fngfhggh">P1_T2_DiapProt,P2_T2_DiapProt</definedName>
    <definedName name="FORM">[6]TEHSHEET!$D$7:$D$11</definedName>
    <definedName name="frerew" localSheetId="1">P1_T2?Protection,P2_T2?Protection</definedName>
    <definedName name="frerew">P1_T2?Protection,P2_T2?Protection</definedName>
    <definedName name="frewft">#N/A</definedName>
    <definedName name="frrr">[2]Анализ!$P$151:$P$154,[2]Анализ!$J$9:$L$13,P1_TOTAL1,P2_TOTAL1,P3_TOTAL1,P4_TOTAL1,P5_TOTAL1,P6_TOTAL1</definedName>
    <definedName name="frrttr">#N/A</definedName>
    <definedName name="frtrt" localSheetId="1">'изменения (2)'!uygjlk</definedName>
    <definedName name="frtrt">uygjlk</definedName>
    <definedName name="fseres">#N/A</definedName>
    <definedName name="fteez">#N/A</definedName>
    <definedName name="ftgr" localSheetId="1">P1_T2_DiapProt,P2_T2_DiapProt</definedName>
    <definedName name="ftgr">P1_T2_DiapProt,P2_T2_DiapProt</definedName>
    <definedName name="ftgrtre">#N/A</definedName>
    <definedName name="ftrtrr" localSheetId="1">'изменения (2)'!ddffhg</definedName>
    <definedName name="ftrtrr">ddffhg</definedName>
    <definedName name="fwee" localSheetId="1">P1_T2.1?Protection</definedName>
    <definedName name="fwee">P1_T2.1?Protection</definedName>
    <definedName name="fweerw" localSheetId="1">#REF!,#REF!,#REF!,#REF!,'изменения (2)'!P1_SET_PRT</definedName>
    <definedName name="fweerw">#REF!,#REF!,#REF!,#REF!,P1_SET_PRT</definedName>
    <definedName name="fwew" localSheetId="1">#REF!,#REF!,'изменения (2)'!P1_SCOPE_FRML</definedName>
    <definedName name="fwew">#REF!,#REF!,P1_SCOPE_FRML</definedName>
    <definedName name="fwewe">[2]Анализ!$P$151:$P$154,[2]Анализ!$J$9:$L$13,вп,шд,кк,оо,шшн,лло</definedName>
    <definedName name="fwewqwe">[2]Анализ!$K$83:$K$89,[2]Анализ!$E$48:$I$49,с,ер</definedName>
    <definedName name="fyjhkkl">#N/A</definedName>
    <definedName name="g" localSheetId="1">#REF!,#REF!,'изменения (2)'!т</definedName>
    <definedName name="g">#REF!,#REF!,т</definedName>
    <definedName name="gbtgrrfdr">#N/A</definedName>
    <definedName name="gdgfd">#N/A</definedName>
    <definedName name="gdjl" localSheetId="1">#REF!,#REF!,#REF!,#REF!,#REF!,'изменения (2)'!P1_SET_PROT</definedName>
    <definedName name="gdjl">#REF!,#REF!,#REF!,#REF!,#REF!,P1_SET_PROT</definedName>
    <definedName name="gdrttuu" localSheetId="1">P1_T2.1?Protection</definedName>
    <definedName name="gdrttuu">P1_T2.1?Protection</definedName>
    <definedName name="gdtrrtttr" localSheetId="1">#REF!,#REF!,#REF!,'изменения (2)'!P1_ESO_PROT</definedName>
    <definedName name="gdtrrtttr">#REF!,#REF!,#REF!,P1_ESO_PROT</definedName>
    <definedName name="gedr5trerdwe" localSheetId="1">P1_T10?Data</definedName>
    <definedName name="gedr5trerdwe">P1_T10?Data</definedName>
    <definedName name="gergreeyt" localSheetId="1">P1_T10?Data</definedName>
    <definedName name="gergreeyt">P1_T10?Data</definedName>
    <definedName name="gfdcfdsdd">#N/A</definedName>
    <definedName name="gfddsd" localSheetId="1">#REF!,#REF!,'изменения (2)'!P1_SCOPE_FRML</definedName>
    <definedName name="gfddsd">#REF!,#REF!,P1_SCOPE_FRML</definedName>
    <definedName name="gfdfdds" localSheetId="1">#REF!,#REF!,#REF!,#REF!,'изменения (2)'!P1_SBT_PROT</definedName>
    <definedName name="gfdfdds">#REF!,#REF!,#REF!,#REF!,P1_SBT_PROT</definedName>
    <definedName name="gfdgdsfdasds" localSheetId="1">P1_T10?Data</definedName>
    <definedName name="gfdgdsfdasds">P1_T10?Data</definedName>
    <definedName name="gfdgsreser">#N/A</definedName>
    <definedName name="gfdgtrrtre" localSheetId="1">#REF!,#REF!,#REF!,#REF!,'изменения (2)'!б</definedName>
    <definedName name="gfdgtrrtre">#REF!,#REF!,#REF!,#REF!,б</definedName>
    <definedName name="gfdrr">#N/A</definedName>
    <definedName name="gfdsjlrjds" localSheetId="1">P1_T2.1?Protection</definedName>
    <definedName name="gfdsjlrjds">P1_T2.1?Protection</definedName>
    <definedName name="gfdstsdfd" localSheetId="1">#REF!,#REF!,#REF!,#REF!,#REF!,'изменения (2)'!P1_SET_PROT</definedName>
    <definedName name="gfdstsdfd">#REF!,#REF!,#REF!,#REF!,#REF!,P1_SET_PROT</definedName>
    <definedName name="gffgrr">#N/A</definedName>
    <definedName name="gfg" localSheetId="1">P1_T2?Protection,P2_T2?Protection</definedName>
    <definedName name="gfg">P1_T2?Protection,P2_T2?Protection</definedName>
    <definedName name="gfgff" localSheetId="1">#REF!,#REF!,#REF!,#REF!,#REF!,'изменения (2)'!P1_SET_PROT</definedName>
    <definedName name="gfgff">#REF!,#REF!,#REF!,#REF!,#REF!,P1_SET_PROT</definedName>
    <definedName name="gfgfgdd">#N/A</definedName>
    <definedName name="gfghh">#N/A</definedName>
    <definedName name="gfghtfdfr" localSheetId="1">#REF!,#REF!,#REF!,#REF!,'изменения (2)'!P1_SBT_PROT</definedName>
    <definedName name="gfghtfdfr">#REF!,#REF!,#REF!,#REF!,P1_SBT_PROT</definedName>
    <definedName name="gfgrdrggf" localSheetId="1">P1_T25?Data,P2_T25?Data</definedName>
    <definedName name="gfgrdrggf">P1_T25?Data,P2_T25?Data</definedName>
    <definedName name="gfgrree" localSheetId="1">'изменения (2)'!gdrttuu</definedName>
    <definedName name="gfgrree">gdrttuu</definedName>
    <definedName name="gfhgf" localSheetId="1">P1_T25?Data,P2_T25?Data</definedName>
    <definedName name="gfhgf">P1_T25?Data,P2_T25?Data</definedName>
    <definedName name="gfhggfgfd" localSheetId="1">#REF!,#REF!,'изменения (2)'!P1_SCOPE_FRML</definedName>
    <definedName name="gfhggfgfd">#REF!,#REF!,P1_SCOPE_FRML</definedName>
    <definedName name="gfndkjhkf">#N/A</definedName>
    <definedName name="gfsdsresrerew" localSheetId="1">#REF!,#REF!,#REF!,#REF!,#REF!,'изменения (2)'!P1_SET_PROT</definedName>
    <definedName name="gfsdsresrerew">#REF!,#REF!,#REF!,#REF!,#REF!,P1_SET_PROT</definedName>
    <definedName name="gftrere" localSheetId="1">'изменения (2)'!yjuy</definedName>
    <definedName name="gftrere">yjuy</definedName>
    <definedName name="gftrr" localSheetId="1">P1_T2.1?Protection</definedName>
    <definedName name="gftrr">P1_T2.1?Protection</definedName>
    <definedName name="gfty" localSheetId="1">P1_T2?Protection,P2_T2?Protection</definedName>
    <definedName name="gfty">P1_T2?Protection,P2_T2?Protection</definedName>
    <definedName name="gfyjkuj" localSheetId="1">#REF!,#REF!,#REF!,#REF!,'изменения (2)'!P1_SET_PRT</definedName>
    <definedName name="gfyjkuj">#REF!,#REF!,#REF!,#REF!,P1_SET_PRT</definedName>
    <definedName name="GGFFDT" localSheetId="1">[7]Анализ!#REF!</definedName>
    <definedName name="GGFFDT">[7]Анализ!#REF!</definedName>
    <definedName name="ggggffg" localSheetId="1">#REF!,#REF!,#REF!,'изменения (2)'!P1_ESO_PROT</definedName>
    <definedName name="ggggffg">#REF!,#REF!,#REF!,P1_ESO_PROT</definedName>
    <definedName name="gghgdfd" localSheetId="1">P1_T10?Data</definedName>
    <definedName name="gghgdfd">P1_T10?Data</definedName>
    <definedName name="gghttg" localSheetId="1">#REF!,#REF!,'изменения (2)'!т</definedName>
    <definedName name="gghttg">#REF!,#REF!,т</definedName>
    <definedName name="ggjj">[2]Анализ!$J$9:$L$13,ю,гл,уу,ее,нн</definedName>
    <definedName name="ggjkl">#N/A</definedName>
    <definedName name="ggxgcg">#N/A</definedName>
    <definedName name="gh" localSheetId="1">#REF!,#REF!,#REF!,#REF!,'изменения (2)'!б</definedName>
    <definedName name="gh">#REF!,#REF!,#REF!,#REF!,б</definedName>
    <definedName name="ghdfsfdarde" localSheetId="1">P1_T2.1?Protection</definedName>
    <definedName name="ghdfsfdarde">P1_T2.1?Protection</definedName>
    <definedName name="ghdtfddd" localSheetId="1">P1_T25?Data,P2_T25?Data</definedName>
    <definedName name="ghdtfddd">P1_T25?Data,P2_T25?Data</definedName>
    <definedName name="ghe4rr">[2]Анализ!$P$151:$P$154,[2]Анализ!$J$9:$L$13,вп,шд,кк,оо,шшн,лло</definedName>
    <definedName name="ghettre" localSheetId="1">P1_T10?Data</definedName>
    <definedName name="ghettre">P1_T10?Data</definedName>
    <definedName name="ghf" localSheetId="1">P1_T2?Protection,P2_T2?Protection</definedName>
    <definedName name="ghf">P1_T2?Protection,P2_T2?Protection</definedName>
    <definedName name="ghfdgfsfed" localSheetId="1">P1_T2_DiapProt,P2_T2_DiapProt</definedName>
    <definedName name="ghfdgfsfed">P1_T2_DiapProt,P2_T2_DiapProt</definedName>
    <definedName name="ghfdgrd" localSheetId="1">#REF!,'изменения (2)'!P1_SCOPE_FLOAD</definedName>
    <definedName name="ghfdgrd">#REF!,P1_SCOPE_FLOAD</definedName>
    <definedName name="ghfsfdsfdsrew" localSheetId="1">[2]Анализ!$L$83:$L$89,[2]Анализ!$F$151:$L$153,[2]Анализ!$F$36:$L$41,'изменения (2)'!я</definedName>
    <definedName name="ghfsfdsfdsrew">[2]Анализ!$L$83:$L$89,[2]Анализ!$F$151:$L$153,[2]Анализ!$F$36:$L$41,я</definedName>
    <definedName name="ghgdfgfsfe" localSheetId="1">P1_T2?Protection,P2_T2?Protection</definedName>
    <definedName name="ghgdfgfsfe">P1_T2?Protection,P2_T2?Protection</definedName>
    <definedName name="ghgf" localSheetId="1">P1_T25?Data,P2_T25?Data</definedName>
    <definedName name="ghgf">P1_T25?Data,P2_T25?Data</definedName>
    <definedName name="ghgfydrds" localSheetId="1">'изменения (2)'!njgfhgf</definedName>
    <definedName name="ghgfydrds">njgfhgf</definedName>
    <definedName name="ghggfgrser">[2]Анализ!$J$9:$L$13,ю,гл,уу,ее,нн</definedName>
    <definedName name="ghgh">#N/A</definedName>
    <definedName name="ghhhgg" localSheetId="1">P1_T2.1?Protection</definedName>
    <definedName name="ghhhgg">P1_T2.1?Protection</definedName>
    <definedName name="ghhhhh">#N/A</definedName>
    <definedName name="ghhj">[2]Анализ!$K$83:$K$89,[2]Анализ!$E$48:$I$49,с,ер</definedName>
    <definedName name="ghhjur" localSheetId="1">P1_T10?Data</definedName>
    <definedName name="ghhjur">P1_T10?Data</definedName>
    <definedName name="ghhkjjhg" localSheetId="1">#REF!,'изменения (2)'!P1_SCOPE_FLOAD</definedName>
    <definedName name="ghhkjjhg">#REF!,P1_SCOPE_FLOAD</definedName>
    <definedName name="ghjhgjhfgffd" localSheetId="1">P1_T25?Data,P2_T25?Data</definedName>
    <definedName name="ghjhgjhfgffd">P1_T25?Data,P2_T25?Data</definedName>
    <definedName name="ghjkjkj">#N/A</definedName>
    <definedName name="ghjy">#N/A</definedName>
    <definedName name="ghjytiyu">#N/A</definedName>
    <definedName name="GHKLFG">[7]Анализ!$J$20:$J$26,[7]Анализ!$F$20:$G$26</definedName>
    <definedName name="ghn" localSheetId="1">#REF!,#REF!,#REF!,#REF!,'изменения (2)'!м</definedName>
    <definedName name="ghn">#REF!,#REF!,#REF!,#REF!,м</definedName>
    <definedName name="ghsdfsdds" localSheetId="1">#REF!,#REF!,#REF!,#REF!,'изменения (2)'!P1_SET_PRT</definedName>
    <definedName name="ghsdfsdds">#REF!,#REF!,#REF!,#REF!,P1_SET_PRT</definedName>
    <definedName name="ghtdrt" localSheetId="1">P1_T25?Data,P2_T25?Data</definedName>
    <definedName name="ghtdrt">P1_T25?Data,P2_T25?Data</definedName>
    <definedName name="ghtrr">[2]Анализ!$J$9:$L$13,ю,гл,уу,ее,нн</definedName>
    <definedName name="ghttt" localSheetId="1">#REF!,#REF!,#REF!,#REF!,#REF!,'изменения (2)'!P1_SET_PROT</definedName>
    <definedName name="ghttt">#REF!,#REF!,#REF!,#REF!,#REF!,P1_SET_PROT</definedName>
    <definedName name="ghujmlkjhglkjl" localSheetId="1">P1_T2_DiapProt,P2_T2_DiapProt</definedName>
    <definedName name="ghujmlkjhglkjl">P1_T2_DiapProt,P2_T2_DiapProt</definedName>
    <definedName name="ghyiuyoiy">[2]Анализ!$P$151:$P$154,[2]Анализ!$J$9:$L$13,вп,шд,кк,оо,шшн,лло</definedName>
    <definedName name="ghyt" localSheetId="1">P1_T10?Data</definedName>
    <definedName name="ghyt">P1_T10?Data</definedName>
    <definedName name="gjhgfhfgdhfg" localSheetId="1">#REF!,#REF!,#REF!,#REF!,'изменения (2)'!б</definedName>
    <definedName name="gjhgfhfgdhfg">#REF!,#REF!,#REF!,#REF!,б</definedName>
    <definedName name="gjhjfgyhtrtr" localSheetId="1">#REF!,#REF!,#REF!,#REF!,'изменения (2)'!P1_SET_PRT</definedName>
    <definedName name="gjhjfgyhtrtr">#REF!,#REF!,#REF!,#REF!,P1_SET_PRT</definedName>
    <definedName name="gjhjjj">#N/A</definedName>
    <definedName name="gjhmhh" localSheetId="1">P1_T25?Data,P2_T25?Data</definedName>
    <definedName name="gjhmhh">P1_T25?Data,P2_T25?Data</definedName>
    <definedName name="gjhngfd">#N/A</definedName>
    <definedName name="gjhyuiuyo">[2]Анализ!$P$151:$P$154,[2]Анализ!$J$9:$L$13,вп,шд,кк,оо,шшн,лло</definedName>
    <definedName name="gjjkkjuk">#N/A</definedName>
    <definedName name="gjnhgffgfh" localSheetId="1">P1_T2_DiapProt,P2_T2_DiapProt</definedName>
    <definedName name="gjnhgffgfh">P1_T2_DiapProt,P2_T2_DiapProt</definedName>
    <definedName name="gkfughkhk">#N/A</definedName>
    <definedName name="gnretres" localSheetId="1">P1_T2?Protection,P2_T2?Protection</definedName>
    <definedName name="gnretres">P1_T2?Protection,P2_T2?Protection</definedName>
    <definedName name="grere">#N/A</definedName>
    <definedName name="grewrter" localSheetId="1">[2]Анализ!$L$83:$L$89,[2]Анализ!$F$151:$L$153,[2]Анализ!$F$36:$L$41,'изменения (2)'!я</definedName>
    <definedName name="grewrter">[2]Анализ!$L$83:$L$89,[2]Анализ!$F$151:$L$153,[2]Анализ!$F$36:$L$41,я</definedName>
    <definedName name="grhhh" localSheetId="1">P1_T2_DiapProt,P2_T2_DiapProt</definedName>
    <definedName name="grhhh">P1_T2_DiapProt,P2_T2_DiapProt</definedName>
    <definedName name="grkkhjhu">#N/A</definedName>
    <definedName name="grre" localSheetId="1">'изменения (2)'!tvtyv</definedName>
    <definedName name="grre">tvtyv</definedName>
    <definedName name="grrew" localSheetId="1">P1_T2?Protection,P2_T2?Protection</definedName>
    <definedName name="grrew">P1_T2?Protection,P2_T2?Protection</definedName>
    <definedName name="grrrrrr" localSheetId="1">'изменения (2)'!vhsffddhgfdf</definedName>
    <definedName name="grrrrrr">vhsffddhgfdf</definedName>
    <definedName name="grtetre">[2]Анализ!$P$151:$P$154,[2]Анализ!$J$9:$L$13,вп,шд,кк,оо,шшн,лло</definedName>
    <definedName name="grttrerre">#N/A</definedName>
    <definedName name="grttyt" localSheetId="1">P1_T25?Data,P2_T25?Data</definedName>
    <definedName name="grttyt">P1_T25?Data,P2_T25?Data</definedName>
    <definedName name="grtuyyu">[2]Анализ!$J$9:$L$13,ю,гл,уу,ее,нн</definedName>
    <definedName name="grty" localSheetId="1">P1_T25?Data,P2_T25?Data</definedName>
    <definedName name="grty">P1_T25?Data,P2_T25?Data</definedName>
    <definedName name="grtytrv" localSheetId="1">#REF!,'изменения (2)'!P1_SCOPE_FLOAD</definedName>
    <definedName name="grtytrv">#REF!,P1_SCOPE_FLOAD</definedName>
    <definedName name="gryju">[2]Анализ!$P$151:$P$154,[2]Анализ!$J$9:$L$13,вп,шд,кк,оо,шшн,лло</definedName>
    <definedName name="gryjyh" localSheetId="1">P1_T25?Data,P2_T25?Data</definedName>
    <definedName name="gryjyh">P1_T25?Data,P2_T25?Data</definedName>
    <definedName name="gryteyt" localSheetId="1">#REF!,#REF!,#REF!,#REF!,'изменения (2)'!P1_SBT_PROT</definedName>
    <definedName name="gryteyt">#REF!,#REF!,#REF!,#REF!,P1_SBT_PROT</definedName>
    <definedName name="gsdddd" localSheetId="1">#REF!,#REF!,'изменения (2)'!P1_SCOPE_FRML</definedName>
    <definedName name="gsdddd">#REF!,#REF!,P1_SCOPE_FRML</definedName>
    <definedName name="gterre" localSheetId="1">#REF!,#REF!,#REF!,#REF!,'изменения (2)'!P1_SBT_PROT</definedName>
    <definedName name="gterre">#REF!,#REF!,#REF!,#REF!,P1_SBT_PROT</definedName>
    <definedName name="gtjhyt" localSheetId="1">'изменения (2)'!ddffhg</definedName>
    <definedName name="gtjhyt">ddffhg</definedName>
    <definedName name="gtruyt" localSheetId="1">#REF!,#REF!,'изменения (2)'!P1_SCOPE_FRML</definedName>
    <definedName name="gtruyt">#REF!,#REF!,P1_SCOPE_FRML</definedName>
    <definedName name="gtrytrr" localSheetId="1">#REF!,#REF!,#REF!,#REF!,'изменения (2)'!б</definedName>
    <definedName name="gtrytrr">#REF!,#REF!,#REF!,#REF!,б</definedName>
    <definedName name="gtryty">[2]Анализ!$P$151:$P$154,[2]Анализ!$J$9:$L$13,вп,шд,кк,оо,шшн,лло</definedName>
    <definedName name="gtryutr">#N/A</definedName>
    <definedName name="gttr" localSheetId="1">#REF!,#REF!,#REF!,#REF!,'изменения (2)'!м</definedName>
    <definedName name="gttr">#REF!,#REF!,#REF!,#REF!,м</definedName>
    <definedName name="gttt">#N/A</definedName>
    <definedName name="gtttr">[2]Анализ!$P$151:$P$154,[2]Анализ!$J$9:$L$13,вп,шд,кк,оо,шшн,лло</definedName>
    <definedName name="gtttt">#N/A</definedName>
    <definedName name="gtttyt">[2]Анализ!$J$9:$L$13,ю,гл,уу,ее,нн</definedName>
    <definedName name="gttyyyy" localSheetId="1">P1_T2_DiapProt,P2_T2_DiapProt</definedName>
    <definedName name="gttyyyy">P1_T2_DiapProt,P2_T2_DiapProt</definedName>
    <definedName name="gtuujy" localSheetId="1">#REF!,#REF!,#REF!,'изменения (2)'!P1_ESO_PROT</definedName>
    <definedName name="gtuujy">#REF!,#REF!,#REF!,P1_ESO_PROT</definedName>
    <definedName name="gtuuyte">#N/A</definedName>
    <definedName name="gtuyi" localSheetId="1">P1_T2_DiapProt,P2_T2_DiapProt</definedName>
    <definedName name="gtuyi">P1_T2_DiapProt,P2_T2_DiapProt</definedName>
    <definedName name="gtuyiy" localSheetId="1">P1_T10?Data</definedName>
    <definedName name="gtuyiy">P1_T10?Data</definedName>
    <definedName name="gtytye" localSheetId="1">#REF!,#REF!,#REF!,#REF!,#REF!,'изменения (2)'!P1_SET_PROT</definedName>
    <definedName name="gtytye">#REF!,#REF!,#REF!,#REF!,#REF!,P1_SET_PROT</definedName>
    <definedName name="gwrree" localSheetId="1">P1_T10?Data</definedName>
    <definedName name="gwrree">P1_T10?Data</definedName>
    <definedName name="gxgytyu" localSheetId="1">P1_T10?Data</definedName>
    <definedName name="gxgytyu">P1_T10?Data</definedName>
    <definedName name="gytmymt">[2]Анализ!$J$9:$L$13,P1_TOTAL,P2_TOTAL,P3_TOTAL,P4_TOTAL,P5_TOTAL</definedName>
    <definedName name="gyyujuy" localSheetId="1">P1_T25?Data,P2_T25?Data</definedName>
    <definedName name="gyyujuy">P1_T25?Data,P2_T25?Data</definedName>
    <definedName name="hbdfgrdfyghdrfg" localSheetId="1">P1_T10?Data</definedName>
    <definedName name="hbdfgrdfyghdrfg">P1_T10?Data</definedName>
    <definedName name="hbggfgf">#N/A</definedName>
    <definedName name="hbggfgggg">#N/A</definedName>
    <definedName name="hdghhtyrdytr">#N/A</definedName>
    <definedName name="hdgrde" localSheetId="1">#REF!,'изменения (2)'!P1_SCOPE_FLOAD</definedName>
    <definedName name="hdgrde">#REF!,P1_SCOPE_FLOAD</definedName>
    <definedName name="hdrgfhjj">[2]Анализ!$J$9:$L$13,ю,гл,уу,ее,нн</definedName>
    <definedName name="hdriiij">[2]Анализ!$K$83:$K$89,[2]Анализ!$E$48:$I$49,P1_RANGE4,P2_RANGE4</definedName>
    <definedName name="hdtfhgfhd">[2]Анализ!$K$83:$K$89,[2]Анализ!$E$48:$I$49,с,ер</definedName>
    <definedName name="hdtyrtteretre" localSheetId="1">P1_T25?Data,P2_T25?Data</definedName>
    <definedName name="hdtyrtteretre">P1_T25?Data,P2_T25?Data</definedName>
    <definedName name="hfd" localSheetId="1">P1_T2_DiapProt,P2_T2_DiapProt</definedName>
    <definedName name="hfd">P1_T2_DiapProt,P2_T2_DiapProt</definedName>
    <definedName name="hfdffdlkjlkf" localSheetId="1">#REF!,#REF!,#REF!,#REF!,'изменения (2)'!P1_SBT_PROT</definedName>
    <definedName name="hfdffdlkjlkf">#REF!,#REF!,#REF!,#REF!,P1_SBT_PROT</definedName>
    <definedName name="hfdfhsrdtre" localSheetId="1">#REF!,#REF!,#REF!,#REF!,#REF!,'изменения (2)'!P1_SET_PROT</definedName>
    <definedName name="hfdfhsrdtre">#REF!,#REF!,#REF!,#REF!,#REF!,P1_SET_PROT</definedName>
    <definedName name="hfdgfgrttr">#N/A</definedName>
    <definedName name="hfdstrtre" localSheetId="1">#REF!,#REF!,#REF!,#REF!,'изменения (2)'!P1_SET_PRT</definedName>
    <definedName name="hfdstrtre">#REF!,#REF!,#REF!,#REF!,P1_SET_PRT</definedName>
    <definedName name="hfdyt" localSheetId="1">P1_T2_DiapProt,P2_T2_DiapProt</definedName>
    <definedName name="hfdyt">P1_T2_DiapProt,P2_T2_DiapProt</definedName>
    <definedName name="hffj" localSheetId="1">P1_T2_DiapProt,P2_T2_DiapProt</definedName>
    <definedName name="hffj">P1_T2_DiapProt,P2_T2_DiapProt</definedName>
    <definedName name="hfghdfgfdffg" localSheetId="1">'изменения (2)'!hggffggffg</definedName>
    <definedName name="hfghdfgfdffg">hggffggffg</definedName>
    <definedName name="hfhgfdfrd" localSheetId="1">#REF!,#REF!,#REF!,'изменения (2)'!P1_ESO_PROT</definedName>
    <definedName name="hfhgfdfrd">#REF!,#REF!,#REF!,P1_ESO_PROT</definedName>
    <definedName name="hfhjgfhytytre" localSheetId="1">P1_T2?Protection,P2_T2?Protection</definedName>
    <definedName name="hfhjgfhytytre">P1_T2?Protection,P2_T2?Protection</definedName>
    <definedName name="hfhyttt">[2]Анализ!$P$151:$P$154,[2]Анализ!$J$9:$L$13,вп,шд,кк,оо,шшн,лло</definedName>
    <definedName name="hfyhtrdre" localSheetId="1">P1_T2_DiapProt,P2_T2_DiapProt</definedName>
    <definedName name="hfyhtrdre">P1_T2_DiapProt,P2_T2_DiapProt</definedName>
    <definedName name="hgdffdf" localSheetId="1">#REF!,#REF!,#REF!,#REF!,'изменения (2)'!P1_SBT_PROT</definedName>
    <definedName name="hgdffdf">#REF!,#REF!,#REF!,#REF!,P1_SBT_PROT</definedName>
    <definedName name="hgdfgfdgfddf" localSheetId="1">P1_T2.1?Protection</definedName>
    <definedName name="hgdfgfdgfddf">P1_T2.1?Protection</definedName>
    <definedName name="hgdfggdsfds">#N/A</definedName>
    <definedName name="hgdgfdafds" localSheetId="1">P1_T2.1?Protection</definedName>
    <definedName name="hgdgfdafds">P1_T2.1?Protection</definedName>
    <definedName name="hgdgrdser" localSheetId="1">'изменения (2)'!mgfhjgfhgf</definedName>
    <definedName name="hgdgrdser">mgfhjgfhgf</definedName>
    <definedName name="hgdhfhgfgre">[2]Анализ!$P$151:$P$154,[2]Анализ!$J$9:$L$13,вп,шд,кк,оо,шшн,лло</definedName>
    <definedName name="hgdhgtrtr" localSheetId="1">#REF!,#REF!,#REF!,#REF!,#REF!,'изменения (2)'!P1_SET_PROT</definedName>
    <definedName name="hgdhgtrtr">#REF!,#REF!,#REF!,#REF!,#REF!,P1_SET_PROT</definedName>
    <definedName name="hgf">#N/A</definedName>
    <definedName name="hgfdfgfg">#N/A</definedName>
    <definedName name="hgfdfsdfgsd">[2]Анализ!$P$151:$P$154,[2]Анализ!$J$9:$L$13,вп,шд,кк,оо,шшн,лло</definedName>
    <definedName name="hgfdgfdhfdgff" localSheetId="1">P1_T2.1?Protection</definedName>
    <definedName name="hgfdgfdhfdgff">P1_T2.1?Protection</definedName>
    <definedName name="hgfdgrsfe" localSheetId="1">#REF!,#REF!,'изменения (2)'!P1_SCOPE_FRML</definedName>
    <definedName name="hgfdgrsfe">#REF!,#REF!,P1_SCOPE_FRML</definedName>
    <definedName name="hgffgfd">#N/A</definedName>
    <definedName name="hgffgserdeas" localSheetId="1">P1_T10?Data</definedName>
    <definedName name="hgffgserdeas">P1_T10?Data</definedName>
    <definedName name="hgfgff">#N/A</definedName>
    <definedName name="hgfgffdfggf">#N/A</definedName>
    <definedName name="hgfhfdfgfd">[2]Анализ!$J$9:$L$13,ю,гл,уу,ее,нн</definedName>
    <definedName name="hgfhfgfhfhfhhg" localSheetId="1">'изменения (2)'!rdfeee</definedName>
    <definedName name="hgfhfgfhfhfhhg">rdfeee</definedName>
    <definedName name="hgfhgtfhfg" localSheetId="1">'изменения (2)'!hgfytffdg5try</definedName>
    <definedName name="hgfhgtfhfg">hgfytffdg5try</definedName>
    <definedName name="hgfhhgjj">#N/A</definedName>
    <definedName name="hgfht">#N/A</definedName>
    <definedName name="hgfhtdyrdtre" localSheetId="1">P1_T10?Data</definedName>
    <definedName name="hgfhtdyrdtre">P1_T10?Data</definedName>
    <definedName name="hgfhytut" localSheetId="1">P1_T2_DiapProt,P2_T2_DiapProt</definedName>
    <definedName name="hgfhytut">P1_T2_DiapProt,P2_T2_DiapProt</definedName>
    <definedName name="hgfytffdg5try" localSheetId="1">P1_T2.1?Protection</definedName>
    <definedName name="hgfytffdg5try">P1_T2.1?Protection</definedName>
    <definedName name="hgg">#N/A</definedName>
    <definedName name="hggdyhtfdytdr" localSheetId="1">#REF!,#REF!,'изменения (2)'!P1_SCOPE_FRML</definedName>
    <definedName name="hggdyhtfdytdr">#REF!,#REF!,P1_SCOPE_FRML</definedName>
    <definedName name="hggfdfdfd">[2]Анализ!$K$83:$K$89,[2]Анализ!$E$48:$I$49,с,ер</definedName>
    <definedName name="hggfdfgffg" localSheetId="1">#REF!,'изменения (2)'!P1_SCOPE_FLOAD</definedName>
    <definedName name="hggfdfgffg">#REF!,P1_SCOPE_FLOAD</definedName>
    <definedName name="hggffggffg" localSheetId="1">P1_T2.1?Protection</definedName>
    <definedName name="hggffggffg">P1_T2.1?Protection</definedName>
    <definedName name="hgggggffg">[2]Анализ!$P$151:$P$154,[2]Анализ!$J$9:$L$13,P1_TOTAL1,P2_TOTAL1,P3_TOTAL1,P4_TOTAL1,P5_TOTAL1,P6_TOTAL1</definedName>
    <definedName name="hgghg" localSheetId="1">P1_T25?Data,P2_T25?Data</definedName>
    <definedName name="hgghg">P1_T25?Data,P2_T25?Data</definedName>
    <definedName name="HGGJKU">[7]Анализ!$F$20:$G$26,[7]Анализ!$J$20:$J$26</definedName>
    <definedName name="hghfgf" localSheetId="1">#REF!,#REF!,'изменения (2)'!P1_SCOPE_FRML</definedName>
    <definedName name="hghfgf">#REF!,#REF!,P1_SCOPE_FRML</definedName>
    <definedName name="hghg" localSheetId="1">P1_T2_DiapProt,P2_T2_DiapProt</definedName>
    <definedName name="hghg">P1_T2_DiapProt,P2_T2_DiapProt</definedName>
    <definedName name="hghgfgsdf" localSheetId="1">P1_T25?Data,P2_T25?Data</definedName>
    <definedName name="hghgfgsdf">P1_T25?Data,P2_T25?Data</definedName>
    <definedName name="hghggf" localSheetId="1">P1_T10?Data</definedName>
    <definedName name="hghggf">P1_T10?Data</definedName>
    <definedName name="hghhh" localSheetId="1">P1_T25?Data,P2_T25?Data</definedName>
    <definedName name="hghhh">P1_T25?Data,P2_T25?Data</definedName>
    <definedName name="hghnfd" localSheetId="1">P1_T25?Data,P2_T25?Data</definedName>
    <definedName name="hghnfd">P1_T25?Data,P2_T25?Data</definedName>
    <definedName name="hgjkkkjk" localSheetId="1">#REF!,#REF!,#REF!,#REF!,'изменения (2)'!P1_SBT_PROT</definedName>
    <definedName name="hgjkkkjk">#REF!,#REF!,#REF!,#REF!,P1_SBT_PROT</definedName>
    <definedName name="hgrdrrtrt">#N/A</definedName>
    <definedName name="hgsgfvdsfd">#N/A</definedName>
    <definedName name="hgtrerer" localSheetId="1">'изменения (2)'!fdgfdgdsfds</definedName>
    <definedName name="hgtrerer">fdgfdgdsfds</definedName>
    <definedName name="hguht" localSheetId="1">[2]Анализ!$L$83:$L$89,[2]Анализ!$F$151:$L$153,[2]Анализ!$F$36:$L$41,'изменения (2)'!P1_EXPENSES</definedName>
    <definedName name="hguht">[2]Анализ!$L$83:$L$89,[2]Анализ!$F$151:$L$153,[2]Анализ!$F$36:$L$41,P1_EXPENSES</definedName>
    <definedName name="hh">#N/A</definedName>
    <definedName name="hhfdhrdgrde">#N/A</definedName>
    <definedName name="hhfgfgfdf">[2]Анализ!$J$9:$L$13,ю,гл,уу,ее,нн</definedName>
    <definedName name="hhfhgfsgfdf" localSheetId="1">P1_T10?Data</definedName>
    <definedName name="hhfhgfsgfdf">P1_T10?Data</definedName>
    <definedName name="hhgfgg">#N/A</definedName>
    <definedName name="hhguu">[2]Анализ!$P$151:$P$154,[2]Анализ!$J$9:$L$13,P1_TOTAL1,P2_TOTAL1,P3_TOTAL1,P4_TOTAL1,P5_TOTAL1,P6_TOTAL1</definedName>
    <definedName name="hhhggg" localSheetId="1">'изменения (2)'!ngfgdd</definedName>
    <definedName name="hhhggg">ngfgdd</definedName>
    <definedName name="hhhj">[2]Анализ!$P$151:$P$154,[2]Анализ!$J$9:$L$13,вп,шд,кк,оо,шшн,лло</definedName>
    <definedName name="hhhkkhg">[2]Анализ!$K$83:$K$89,[2]Анализ!$E$48:$I$49,с,ер</definedName>
    <definedName name="hhhyyy">#N/A</definedName>
    <definedName name="hhjhf">#N/A</definedName>
    <definedName name="hhjj" localSheetId="1">P1_T2_DiapProt,P2_T2_DiapProt</definedName>
    <definedName name="hhjj">P1_T2_DiapProt,P2_T2_DiapProt</definedName>
    <definedName name="hhjjh" localSheetId="1">P1_T2?Protection,P2_T2?Protection</definedName>
    <definedName name="hhjjh">P1_T2?Protection,P2_T2?Protection</definedName>
    <definedName name="hhjjlj" localSheetId="1">P1_T2_DiapProt,P2_T2_DiapProt</definedName>
    <definedName name="hhjjlj">P1_T2_DiapProt,P2_T2_DiapProt</definedName>
    <definedName name="hhjkjkl" localSheetId="1">[2]Анализ!$L$83:$L$89,[2]Анализ!$F$151:$L$153,[2]Анализ!$F$36:$L$41,'изменения (2)'!P1_EXPENSES</definedName>
    <definedName name="hhjkjkl">[2]Анализ!$L$83:$L$89,[2]Анализ!$F$151:$L$153,[2]Анализ!$F$36:$L$41,P1_EXPENSES</definedName>
    <definedName name="hhkhj">#N/A</definedName>
    <definedName name="hhmdfd">#N/A</definedName>
    <definedName name="hhtrrr">#N/A</definedName>
    <definedName name="hhtrtrtt" localSheetId="1">[2]Анализ!$L$83:$L$89,[2]Анализ!$F$151:$L$153,[2]Анализ!$F$36:$L$41,'изменения (2)'!я</definedName>
    <definedName name="hhtrtrtt">[2]Анализ!$L$83:$L$89,[2]Анализ!$F$151:$L$153,[2]Анализ!$F$36:$L$41,я</definedName>
    <definedName name="hhyttr">#N/A</definedName>
    <definedName name="hjfghtrtre">#N/A</definedName>
    <definedName name="hjfjfgfgf" localSheetId="1">P1_T25?Data,P2_T25?Data</definedName>
    <definedName name="hjfjfgfgf">P1_T25?Data,P2_T25?Data</definedName>
    <definedName name="hjftdrre">#N/A</definedName>
    <definedName name="hjfyttrtr" localSheetId="1">P1_T2?Protection,P2_T2?Protection</definedName>
    <definedName name="hjfyttrtr">P1_T2?Protection,P2_T2?Protection</definedName>
    <definedName name="hjggg">#N/A</definedName>
    <definedName name="hjgjfjkj" localSheetId="1">#REF!,#REF!,'изменения (2)'!P1_SCOPE_FRML</definedName>
    <definedName name="hjgjfjkj">#REF!,#REF!,P1_SCOPE_FRML</definedName>
    <definedName name="hjhghdfghgffg" localSheetId="1">'изменения (2)'!hgdgfdafds</definedName>
    <definedName name="hjhghdfghgffg">hgdgfdafds</definedName>
    <definedName name="hjhghgf">#N/A</definedName>
    <definedName name="hjhgjhgfghffd" localSheetId="1">#REF!,#REF!,#REF!,#REF!,#REF!,'изменения (2)'!P1_SET_PROT</definedName>
    <definedName name="hjhgjhgfghffd">#REF!,#REF!,#REF!,#REF!,#REF!,P1_SET_PROT</definedName>
    <definedName name="hjhjhg" localSheetId="1">#REF!,#REF!,'изменения (2)'!P1_SCOPE_FRML</definedName>
    <definedName name="hjhjhg">#REF!,#REF!,P1_SCOPE_FRML</definedName>
    <definedName name="hjhygftf">[2]Анализ!$P$151:$P$154,[2]Анализ!$J$9:$L$13,вп,шд,кк,оо,шшн,лло</definedName>
    <definedName name="hjjhvghhh" localSheetId="1">P1_T2.1?Protection</definedName>
    <definedName name="hjjhvghhh">P1_T2.1?Protection</definedName>
    <definedName name="hjjj" localSheetId="1">#REF!,'изменения (2)'!P1_SCOPE_FLOAD</definedName>
    <definedName name="hjjj">#REF!,P1_SCOPE_FLOAD</definedName>
    <definedName name="hjjjj">#N/A</definedName>
    <definedName name="hjjjjj">#N/A</definedName>
    <definedName name="hjjjl" localSheetId="1">#REF!,#REF!,#REF!,#REF!,'[3]анализ   GRO 2005-06'!P1_SBT_PROT</definedName>
    <definedName name="hjjjl">#REF!,#REF!,#REF!,#REF!,'[3]анализ   GRO 2005-06'!P1_SBT_PROT</definedName>
    <definedName name="hjjlkhgghf" localSheetId="1">#REF!,#REF!,'изменения (2)'!т</definedName>
    <definedName name="hjjlkhgghf">#REF!,#REF!,т</definedName>
    <definedName name="hjk">[2]Анализ!$J$9:$L$13,P1_TOTAL,P2_TOTAL,P3_TOTAL,P4_TOTAL,P5_TOTAL</definedName>
    <definedName name="hjkfjtydht">#N/A</definedName>
    <definedName name="hjyhg">#N/A</definedName>
    <definedName name="hjyikk" localSheetId="1">P1_T2?Protection,P2_T2?Protection</definedName>
    <definedName name="hjyikk">P1_T2?Protection,P2_T2?Protection</definedName>
    <definedName name="hjyjghgf" localSheetId="1">#REF!,#REF!,#REF!,#REF!,'изменения (2)'!м</definedName>
    <definedName name="hjyjghgf">#REF!,#REF!,#REF!,#REF!,м</definedName>
    <definedName name="hjytfhtrdtre">#N/A</definedName>
    <definedName name="hjytftyrt" localSheetId="1">#REF!,#REF!,'изменения (2)'!P1_SCOPE_FRML</definedName>
    <definedName name="hjytftyrt">#REF!,#REF!,P1_SCOPE_FRML</definedName>
    <definedName name="hjytttrer" localSheetId="1">P1_T10?Data</definedName>
    <definedName name="hjytttrer">P1_T10?Data</definedName>
    <definedName name="hjyut">#N/A</definedName>
    <definedName name="hjyyttt" localSheetId="1">#REF!,'изменения (2)'!P1_SCOPE_FLOAD</definedName>
    <definedName name="hjyyttt">#REF!,P1_SCOPE_FLOAD</definedName>
    <definedName name="hjyyy" localSheetId="1">#REF!,'изменения (2)'!P1_SCOPE_FLOAD</definedName>
    <definedName name="hjyyy">#REF!,P1_SCOPE_FLOAD</definedName>
    <definedName name="hmcdfnbg" localSheetId="1">P1_T2_DiapProt,P2_T2_DiapProt</definedName>
    <definedName name="hmcdfnbg">P1_T2_DiapProt,P2_T2_DiapProt</definedName>
    <definedName name="hnbgdhfhfgg">[2]Анализ!$J$9:$L$13,ю,гл,уу,ее,нн</definedName>
    <definedName name="hndghdfhrtr" localSheetId="1">#REF!,#REF!,#REF!,#REF!,'изменения (2)'!P1_SBT_PROT</definedName>
    <definedName name="hndghdfhrtr">#REF!,#REF!,#REF!,#REF!,P1_SBT_PROT</definedName>
    <definedName name="hrdtyrtrg" localSheetId="1">P1_T2?Protection,P2_T2?Protection</definedName>
    <definedName name="hrdtyrtrg">P1_T2?Protection,P2_T2?Protection</definedName>
    <definedName name="hrghkjhlfg" localSheetId="1">'изменения (2)'!hytjytukkkkkuhg</definedName>
    <definedName name="hrghkjhlfg">hytjytukkkkkuhg</definedName>
    <definedName name="hrrt" localSheetId="1">#REF!,#REF!,#REF!,'изменения (2)'!э</definedName>
    <definedName name="hrrt">#REF!,#REF!,#REF!,э</definedName>
    <definedName name="hrtdhgretew">#N/A</definedName>
    <definedName name="htdferr">#N/A</definedName>
    <definedName name="htdftres" localSheetId="1">P1_T2.1?Protection</definedName>
    <definedName name="htdftres">P1_T2.1?Protection</definedName>
    <definedName name="htdfyrewsrte" localSheetId="1">#REF!,'изменения (2)'!P1_SCOPE_FLOAD</definedName>
    <definedName name="htdfyrewsrte">#REF!,P1_SCOPE_FLOAD</definedName>
    <definedName name="htdgfdsfd">[2]Анализ!$K$83:$K$89,[2]Анализ!$E$48:$I$49,P1_RANGE4,P2_RANGE4</definedName>
    <definedName name="htdgfgfd" localSheetId="1">P1_T2_DiapProt,P2_T2_DiapProt</definedName>
    <definedName name="htdgfgfd">P1_T2_DiapProt,P2_T2_DiapProt</definedName>
    <definedName name="htdtreads" localSheetId="1">#REF!,#REF!,#REF!,#REF!,'изменения (2)'!б</definedName>
    <definedName name="htdtreads">#REF!,#REF!,#REF!,#REF!,б</definedName>
    <definedName name="htdygfrdfs" localSheetId="1">P1_T25?Data,P2_T25?Data</definedName>
    <definedName name="htdygfrdfs">P1_T25?Data,P2_T25?Data</definedName>
    <definedName name="htdyrtyrr" localSheetId="1">P1_T2_DiapProt,P2_T2_DiapProt</definedName>
    <definedName name="htdyrtyrr">P1_T2_DiapProt,P2_T2_DiapProt</definedName>
    <definedName name="hteyttrr" localSheetId="1">P1_T2.1?Protection</definedName>
    <definedName name="hteyttrr">P1_T2.1?Protection</definedName>
    <definedName name="htht">[2]Анализ!$P$151:$P$154,[2]Анализ!$J$9:$L$13,вп,шд,кк,оо,шшн,лло</definedName>
    <definedName name="hthtytyt">#N/A</definedName>
    <definedName name="htjuj" localSheetId="1">P1_T2_DiapProt,P2_T2_DiapProt</definedName>
    <definedName name="htjuj">P1_T2_DiapProt,P2_T2_DiapProt</definedName>
    <definedName name="htrdhrte" localSheetId="1">P1_T10?Data</definedName>
    <definedName name="htrdhrte">P1_T10?Data</definedName>
    <definedName name="htrdr">[2]Анализ!$P$151:$P$154,[2]Анализ!$J$9:$L$13,P1_TOTAL1,P2_TOTAL1,P3_TOTAL1,P4_TOTAL1,P5_TOTAL1,P6_TOTAL1</definedName>
    <definedName name="htrdtdtfxd" localSheetId="1">P1_T2_DiapProt,P2_T2_DiapProt</definedName>
    <definedName name="htrdtdtfxd">P1_T2_DiapProt,P2_T2_DiapProt</definedName>
    <definedName name="htrdtresdf" localSheetId="1">'изменения (2)'!juyyttrrt</definedName>
    <definedName name="htrdtresdf">juyyttrrt</definedName>
    <definedName name="htrdytrsfgd" localSheetId="1">#REF!,'изменения (2)'!P1_SCOPE_FLOAD</definedName>
    <definedName name="htrdytrsfgd">#REF!,P1_SCOPE_FLOAD</definedName>
    <definedName name="htrfs">[2]Анализ!$K$83:$K$89,[2]Анализ!$E$48:$I$49,с,ер</definedName>
    <definedName name="htrgrvfdgf" localSheetId="1">#REF!,#REF!,#REF!,#REF!,'изменения (2)'!P1_SET_PRT</definedName>
    <definedName name="htrgrvfdgf">#REF!,#REF!,#REF!,#REF!,P1_SET_PRT</definedName>
    <definedName name="htrsre" localSheetId="1">P1_T2_DiapProt,P2_T2_DiapProt</definedName>
    <definedName name="htrsre">P1_T2_DiapProt,P2_T2_DiapProt</definedName>
    <definedName name="htrtreed" localSheetId="1">P1_T2?Protection,P2_T2?Protection</definedName>
    <definedName name="htrtreed">P1_T2?Protection,P2_T2?Protection</definedName>
    <definedName name="htrtrgffgf">[2]Анализ!$P$151:$P$154,[2]Анализ!$J$9:$L$13,вп,шд,кк,оо,шшн,лло</definedName>
    <definedName name="htryte" localSheetId="1">P1_T2?Protection,P2_T2?Protection</definedName>
    <definedName name="htryte">P1_T2?Protection,P2_T2?Protection</definedName>
    <definedName name="htrytrre" localSheetId="1">#REF!,#REF!,#REF!,#REF!,'изменения (2)'!P1_SET_PRT</definedName>
    <definedName name="htrytrre">#REF!,#REF!,#REF!,#REF!,[0]!P1_SET_PRT</definedName>
    <definedName name="htsre" localSheetId="1">P1_T2_DiapProt,P2_T2_DiapProt</definedName>
    <definedName name="htsre">P1_T2_DiapProt,P2_T2_DiapProt</definedName>
    <definedName name="httjhu" localSheetId="1">P1_T10?Data</definedName>
    <definedName name="httjhu">P1_T10?Data</definedName>
    <definedName name="httrrre" localSheetId="1">#REF!,#REF!,#REF!,#REF!,#REF!,'изменения (2)'!P1_SET_PROT</definedName>
    <definedName name="httrrre">#REF!,#REF!,#REF!,#REF!,#REF!,P1_SET_PROT</definedName>
    <definedName name="httrtrrr" localSheetId="1">P1_T10?Data</definedName>
    <definedName name="httrtrrr">P1_T10?Data</definedName>
    <definedName name="htttrtrrt">#N/A</definedName>
    <definedName name="httttyyyy" localSheetId="1">#REF!,#REF!,#REF!,#REF!,'изменения (2)'!P1_SBT_PROT</definedName>
    <definedName name="httttyyyy">#REF!,#REF!,#REF!,#REF!,P1_SBT_PROT</definedName>
    <definedName name="httuj">#N/A</definedName>
    <definedName name="htuut">#N/A</definedName>
    <definedName name="htyjyy" localSheetId="1">P1_T25?Data,P2_T25?Data</definedName>
    <definedName name="htyjyy">P1_T25?Data,P2_T25?Data</definedName>
    <definedName name="htyr">#N/A</definedName>
    <definedName name="htyrt" localSheetId="1">'изменения (2)'!qdsf</definedName>
    <definedName name="htyrt">qdsf</definedName>
    <definedName name="htytre" localSheetId="1">#REF!,#REF!,#REF!,#REF!,'изменения (2)'!P1_SET_PRT</definedName>
    <definedName name="htytre">#REF!,#REF!,#REF!,#REF!,P1_SET_PRT</definedName>
    <definedName name="htytrt" localSheetId="1">'изменения (2)'!jhjhgjy</definedName>
    <definedName name="htytrt">jhjhgjy</definedName>
    <definedName name="htyuuy" localSheetId="1">P1_T2.1?Protection</definedName>
    <definedName name="htyuuy">P1_T2.1?Protection</definedName>
    <definedName name="hujyuy">#N/A</definedName>
    <definedName name="hvsfdgfdfdsfg" localSheetId="1">'изменения (2)'!hjjhvghhh</definedName>
    <definedName name="hvsfdgfdfdsfg">hjjhvghhh</definedName>
    <definedName name="hxghgg">#N/A</definedName>
    <definedName name="hyfthydytr" localSheetId="1">P1_T25?Data,P2_T25?Data</definedName>
    <definedName name="hyfthydytr">P1_T25?Data,P2_T25?Data</definedName>
    <definedName name="hygjy" localSheetId="1">P1_T2_DiapProt,P2_T2_DiapProt</definedName>
    <definedName name="hygjy">P1_T2_DiapProt,P2_T2_DiapProt</definedName>
    <definedName name="hyhjuiuy" localSheetId="1">P1_T10?Data</definedName>
    <definedName name="hyhjuiuy">P1_T10?Data</definedName>
    <definedName name="hyhkk">#N/A</definedName>
    <definedName name="hyiirr" localSheetId="1">#REF!,#REF!,#REF!,#REF!,'изменения (2)'!P1_SBT_PROT</definedName>
    <definedName name="hyiirr">#REF!,#REF!,#REF!,#REF!,P1_SBT_PROT</definedName>
    <definedName name="hyirjryht">#N/A</definedName>
    <definedName name="hyjklkk" localSheetId="1">P1_T2_DiapProt,P2_T2_DiapProt</definedName>
    <definedName name="hyjklkk">P1_T2_DiapProt,P2_T2_DiapProt</definedName>
    <definedName name="hyrkukru">#N/A</definedName>
    <definedName name="hytdtr">[2]Анализ!$P$151:$P$154,[2]Анализ!$J$9:$L$13,вп,шд,кк,оо,шшн,лло</definedName>
    <definedName name="hytfddf" localSheetId="1">#REF!,#REF!,'изменения (2)'!P1_SCOPE_FRML</definedName>
    <definedName name="hytfddf">#REF!,#REF!,P1_SCOPE_FRML</definedName>
    <definedName name="hytfyt">#N/A</definedName>
    <definedName name="hytiuyi" localSheetId="1">P1_T2_DiapProt,P2_T2_DiapProt</definedName>
    <definedName name="hytiuyi">P1_T2_DiapProt,P2_T2_DiapProt</definedName>
    <definedName name="hytjuytftr" localSheetId="1">P1_T2?Protection,P2_T2?Protection</definedName>
    <definedName name="hytjuytftr">P1_T2?Protection,P2_T2?Protection</definedName>
    <definedName name="hytjytukkkkkuhg" localSheetId="1">P1_T2.1?Protection</definedName>
    <definedName name="hytjytukkkkkuhg">P1_T2.1?Protection</definedName>
    <definedName name="hytrtt" localSheetId="1">P1_T25?Data,P2_T25?Data</definedName>
    <definedName name="hytrtt">P1_T25?Data,P2_T25?Data</definedName>
    <definedName name="hytuytiuy">#N/A</definedName>
    <definedName name="hytuyuy">#N/A</definedName>
    <definedName name="hytyt" localSheetId="1">#REF!,#REF!,'изменения (2)'!P1_SCOPE_FRML</definedName>
    <definedName name="hytyt">#REF!,#REF!,P1_SCOPE_FRML</definedName>
    <definedName name="hytytr" localSheetId="1">P1_T2?Protection,P2_T2?Protection</definedName>
    <definedName name="hytytr">P1_T2?Protection,P2_T2?Protection</definedName>
    <definedName name="hyujyt">#N/A</definedName>
    <definedName name="hyunh" localSheetId="1">#REF!,#REF!,'изменения (2)'!P1_SCOPE_FRML</definedName>
    <definedName name="hyunh">#REF!,#REF!,P1_SCOPE_FRML</definedName>
    <definedName name="hyut" localSheetId="1">P1_T2?Protection,P2_T2?Protection</definedName>
    <definedName name="hyut">P1_T2?Protection,P2_T2?Protection</definedName>
    <definedName name="hyuy">#N/A</definedName>
    <definedName name="hyyi" localSheetId="1">P1_T25?Data,P2_T25?Data</definedName>
    <definedName name="hyyi">P1_T25?Data,P2_T25?Data</definedName>
    <definedName name="hyyijkj">#N/A</definedName>
    <definedName name="hyyjytr" localSheetId="1">P1_T2.1?Protection</definedName>
    <definedName name="hyyjytr">P1_T2.1?Protection</definedName>
    <definedName name="hyytr" localSheetId="1">'изменения (2)'!efff</definedName>
    <definedName name="hyytr">efff</definedName>
    <definedName name="hyytttr" localSheetId="1">#REF!,#REF!,#REF!,#REF!,'изменения (2)'!P1_SBT_PROT</definedName>
    <definedName name="hyytttr">#REF!,#REF!,#REF!,#REF!,P1_SBT_PROT</definedName>
    <definedName name="hyytty" localSheetId="1">#REF!,#REF!,#REF!,#REF!,'изменения (2)'!P1_SBT_PROT</definedName>
    <definedName name="hyytty">#REF!,#REF!,#REF!,#REF!,P1_SBT_PROT</definedName>
    <definedName name="igyyrr" localSheetId="1">P1_T10?Data</definedName>
    <definedName name="igyyrr">P1_T10?Data</definedName>
    <definedName name="ikh" localSheetId="1">P1_T2.1?Protection</definedName>
    <definedName name="ikh">P1_T2.1?Protection</definedName>
    <definedName name="ITEM">[1]ПРИБЫЛЬ!$B:$B</definedName>
    <definedName name="iuii">#N/A</definedName>
    <definedName name="iuutdh" localSheetId="1">#REF!,#REF!,'изменения (2)'!P1_SCOPE_FRML</definedName>
    <definedName name="iuutdh">#REF!,#REF!,P1_SCOPE_FRML</definedName>
    <definedName name="jdhghujkhg" localSheetId="1">P1_T2_DiapProt,P2_T2_DiapProt</definedName>
    <definedName name="jdhghujkhg">P1_T2_DiapProt,P2_T2_DiapProt</definedName>
    <definedName name="jdjrttrefdsfd">[2]Анализ!$J$9:$L$13,ю,гл,уу,ее,нн</definedName>
    <definedName name="jfdgtrtrds">[2]Анализ!$K$83:$K$89,[2]Анализ!$E$48:$I$49,с,ер</definedName>
    <definedName name="jfgfgtffttyyty" localSheetId="1">P1_T2_DiapProt,P2_T2_DiapProt</definedName>
    <definedName name="jfgfgtffttyyty">P1_T2_DiapProt,P2_T2_DiapProt</definedName>
    <definedName name="jfhdgdsfdas">[2]Анализ!$P$151:$P$154,[2]Анализ!$J$9:$L$13,вп,шд,кк,оо,шшн,лло</definedName>
    <definedName name="jfhhh" localSheetId="1">P1_T25?Data,P2_T25?Data</definedName>
    <definedName name="jfhhh">P1_T25?Data,P2_T25?Data</definedName>
    <definedName name="jfjhdgfhfgdtf" localSheetId="1">'изменения (2)'!hgdfgfdgfddf</definedName>
    <definedName name="jfjhdgfhfgdtf">hgdfgfdgfddf</definedName>
    <definedName name="jfytrdrer" localSheetId="1">'изменения (2)'!jytjhghgf</definedName>
    <definedName name="jfytrdrer">jytjhghgf</definedName>
    <definedName name="jgckgy" localSheetId="1">'изменения (2)'!ngfgdd</definedName>
    <definedName name="jgckgy">ngfgdd</definedName>
    <definedName name="jgfdhrgdytr" localSheetId="1">#REF!,#REF!,#REF!,#REF!,'изменения (2)'!P1_SET_PRT</definedName>
    <definedName name="jgfdhrgdytr">#REF!,#REF!,#REF!,#REF!,P1_SET_PRT</definedName>
    <definedName name="jgfgfd" localSheetId="1">P1_T2_DiapProt,P2_T2_DiapProt</definedName>
    <definedName name="jgfgfd">P1_T2_DiapProt,P2_T2_DiapProt</definedName>
    <definedName name="jgfhresewa" localSheetId="1">#REF!,#REF!,#REF!,#REF!,'изменения (2)'!P1_SET_PRT</definedName>
    <definedName name="jgfhresewa">#REF!,#REF!,#REF!,#REF!,P1_SET_PRT</definedName>
    <definedName name="jggfggg" localSheetId="1">#REF!,'изменения (2)'!и</definedName>
    <definedName name="jggfggg">#REF!,и</definedName>
    <definedName name="jgjytfhtdgfg" localSheetId="1">P1_T10?Data</definedName>
    <definedName name="jgjytfhtdgfg">P1_T10?Data</definedName>
    <definedName name="jhdhtruhygjh">#N/A</definedName>
    <definedName name="jhfghd" localSheetId="1">P1_T10?Data</definedName>
    <definedName name="jhfghd">P1_T10?Data</definedName>
    <definedName name="jhfhfgsdgs" localSheetId="1">P1_T10?Data</definedName>
    <definedName name="jhfhfgsdgs">P1_T10?Data</definedName>
    <definedName name="jhgd" localSheetId="1">P1_T2?Protection,P2_T2?Protection</definedName>
    <definedName name="jhgd">P1_T2?Protection,P2_T2?Protection</definedName>
    <definedName name="jhgdfgfd" localSheetId="1">P1_T25?Data,P2_T25?Data</definedName>
    <definedName name="jhgdfgfd">P1_T25?Data,P2_T25?Data</definedName>
    <definedName name="jhgdk">#N/A</definedName>
    <definedName name="jhgff">#N/A</definedName>
    <definedName name="jhgfhfggfdgfd">#N/A</definedName>
    <definedName name="jhgfhgghg">#N/A</definedName>
    <definedName name="jhgfhtytr" localSheetId="1">P1_T2.1?Protection</definedName>
    <definedName name="jhgfhtytr">P1_T2.1?Protection</definedName>
    <definedName name="jhgghgh">#N/A</definedName>
    <definedName name="jhghgfdgfd">#N/A</definedName>
    <definedName name="jhghgfg" localSheetId="1">P1_T2_DiapProt,P2_T2_DiapProt</definedName>
    <definedName name="jhghgfg">P1_T2_DiapProt,P2_T2_DiapProt</definedName>
    <definedName name="jhghgjjj" localSheetId="1">P1_T2?Protection,P2_T2?Protection</definedName>
    <definedName name="jhghgjjj">P1_T2?Protection,P2_T2?Protection</definedName>
    <definedName name="jhgjfghdff" localSheetId="1">P1_T10?Data</definedName>
    <definedName name="jhgjfghdff">P1_T10?Data</definedName>
    <definedName name="jhgkuy">#N/A</definedName>
    <definedName name="jhgkuytf" localSheetId="1">'изменения (2)'!ghhhgg</definedName>
    <definedName name="jhgkuytf">ghhhgg</definedName>
    <definedName name="jhgytytr" localSheetId="1">P1_T10?Data</definedName>
    <definedName name="jhgytytr">P1_T10?Data</definedName>
    <definedName name="jhhfggfgg" localSheetId="1">#REF!,#REF!,'изменения (2)'!т</definedName>
    <definedName name="jhhfggfgg">#REF!,#REF!,т</definedName>
    <definedName name="jhhfghfdgfdfd" localSheetId="1">P1_T25?Data,P2_T25?Data</definedName>
    <definedName name="jhhfghfdgfdfd">P1_T25?Data,P2_T25?Data</definedName>
    <definedName name="jhhg">#N/A</definedName>
    <definedName name="jhhgtrtrtr">[2]Анализ!$K$83:$K$89,[2]Анализ!$E$48:$I$49,с,ер</definedName>
    <definedName name="jhhh" localSheetId="1">P1_T25?Data,P2_T25?Data</definedName>
    <definedName name="jhhh">P1_T25?Data,P2_T25?Data</definedName>
    <definedName name="jhhkfjhfd" localSheetId="1">P1_T2_DiapProt,P2_T2_DiapProt</definedName>
    <definedName name="jhhkfjhfd">P1_T2_DiapProt,P2_T2_DiapProt</definedName>
    <definedName name="jhjfgf">#N/A</definedName>
    <definedName name="jhjhfgghf" localSheetId="1">#REF!,#REF!,#REF!,#REF!,#REF!,'изменения (2)'!P1_SET_PROT</definedName>
    <definedName name="jhjhfgghf">#REF!,#REF!,#REF!,#REF!,#REF!,P1_SET_PROT</definedName>
    <definedName name="jhjhgjfyg">#N/A</definedName>
    <definedName name="jhjhgjy" localSheetId="1">P1_T2.1?Protection</definedName>
    <definedName name="jhjhgjy">P1_T2.1?Protection</definedName>
    <definedName name="jhjjj" localSheetId="1">P1_T10?Data</definedName>
    <definedName name="jhjjj">P1_T10?Data</definedName>
    <definedName name="jhkjh" localSheetId="1">P1_T10?Data</definedName>
    <definedName name="jhkjh">P1_T10?Data</definedName>
    <definedName name="jhkjhgjhg" localSheetId="1">P1_T25?Data,P2_T25?Data</definedName>
    <definedName name="jhkjhgjhg">P1_T25?Data,P2_T25?Data</definedName>
    <definedName name="jhkjljjgf" localSheetId="1">#REF!,#REF!,#REF!,#REF!,'изменения (2)'!P1_SBT_PROT</definedName>
    <definedName name="jhkjljjgf">#REF!,#REF!,#REF!,#REF!,[0]!P1_SBT_PROT</definedName>
    <definedName name="jhndfgsfdf" localSheetId="1">#REF!,'изменения (2)'!P1_SCOPE_FLOAD</definedName>
    <definedName name="jhndfgsfdf">#REF!,P1_SCOPE_FLOAD</definedName>
    <definedName name="jhtrytretre" localSheetId="1">P1_T10?Data</definedName>
    <definedName name="jhtrytretre">P1_T10?Data</definedName>
    <definedName name="jhtytyt">#N/A</definedName>
    <definedName name="jhyijytryrt" localSheetId="1">'изменения (2)'!nbtdhgrtdtgrse</definedName>
    <definedName name="jhyijytryrt">nbtdhgrtdtgrse</definedName>
    <definedName name="jhythtry">#N/A</definedName>
    <definedName name="jj" localSheetId="1">#REF!,#REF!,'изменения (2)'!P1_SCOPE_FRML</definedName>
    <definedName name="jj">#REF!,#REF!,P1_SCOPE_FRML</definedName>
    <definedName name="jjfytty">#N/A</definedName>
    <definedName name="jjggg" localSheetId="1">#REF!,#REF!,#REF!,#REF!,'изменения (2)'!P1_SET_PRT</definedName>
    <definedName name="jjggg">#REF!,#REF!,#REF!,#REF!,P1_SET_PRT</definedName>
    <definedName name="jjhgfg" localSheetId="1">P1_T10?Data</definedName>
    <definedName name="jjhgfg">P1_T10?Data</definedName>
    <definedName name="jjhygf" localSheetId="1">'изменения (2)'!еекке</definedName>
    <definedName name="jjhygf">еекке</definedName>
    <definedName name="jjjjjj">#N/A</definedName>
    <definedName name="jjkkjj" localSheetId="1">#REF!,'изменения (2)'!P1_SCOPE_FLOAD</definedName>
    <definedName name="jjkkjj">#REF!,P1_SCOPE_FLOAD</definedName>
    <definedName name="jjll">#N/A</definedName>
    <definedName name="jjttt" localSheetId="1">#REF!,#REF!,'изменения (2)'!P1_SCOPE_FRML</definedName>
    <definedName name="jjttt">#REF!,#REF!,P1_SCOPE_FRML</definedName>
    <definedName name="jkddt">[7]Анализ!$K$114:$K$118,[7]Анализ!$E$114:$I$119</definedName>
    <definedName name="jkgbhgnbgh" localSheetId="1">#REF!,#REF!,#REF!,'изменения (2)'!P1_ESO_PROT</definedName>
    <definedName name="jkgbhgnbgh">#REF!,#REF!,#REF!,P1_ESO_PROT</definedName>
    <definedName name="jkhgfgfhg" localSheetId="1">#REF!,#REF!,#REF!,#REF!,#REF!,'изменения (2)'!ь</definedName>
    <definedName name="jkhgfgfhg">#REF!,#REF!,#REF!,#REF!,#REF!,ь</definedName>
    <definedName name="jkhggt" localSheetId="1">P1_T2?Protection,P2_T2?Protection</definedName>
    <definedName name="jkhggt">P1_T2?Protection,P2_T2?Protection</definedName>
    <definedName name="jkhkfhdlk" localSheetId="1">#REF!,#REF!,#REF!,#REF!,'изменения (2)'!P1_SBT_PROT</definedName>
    <definedName name="jkhkfhdlk">#REF!,#REF!,#REF!,#REF!,P1_SBT_PROT</definedName>
    <definedName name="jkjh" localSheetId="1">P1_T2.1?Protection</definedName>
    <definedName name="jkjh">P1_T2.1?Protection</definedName>
    <definedName name="jkjkyuy" localSheetId="1">#REF!,#REF!,#REF!,#REF!,'изменения (2)'!P1_SET_PRT</definedName>
    <definedName name="jkjkyuy">#REF!,#REF!,#REF!,#REF!,P1_SET_PRT</definedName>
    <definedName name="jkklll">[2]Анализ!$J$9:$L$13,ю,гл,уу,ее,нн</definedName>
    <definedName name="jkl">#N/A</definedName>
    <definedName name="jklkjhg">#N/A</definedName>
    <definedName name="jkmjhh">#N/A</definedName>
    <definedName name="jkuiyu">#N/A</definedName>
    <definedName name="jkuuu" localSheetId="1">P1_T10?Data</definedName>
    <definedName name="jkuuu">P1_T10?Data</definedName>
    <definedName name="jkuuyttrrt" localSheetId="1">#REF!,#REF!,#REF!,#REF!,#REF!,'изменения (2)'!P1_SET_PROT</definedName>
    <definedName name="jkuuyttrrt">#REF!,#REF!,#REF!,#REF!,#REF!,P1_SET_PROT</definedName>
    <definedName name="jljfffhj">#N/A</definedName>
    <definedName name="jmhgjygfhgf" localSheetId="1">#REF!,#REF!,#REF!,#REF!,'изменения (2)'!P1_SBT_PROT</definedName>
    <definedName name="jmhgjygfhgf">#REF!,#REF!,#REF!,#REF!,P1_SBT_PROT</definedName>
    <definedName name="jnfkjhfd" localSheetId="1">P1_T10?Data</definedName>
    <definedName name="jnfkjhfd">P1_T10?Data</definedName>
    <definedName name="jnhghgh" localSheetId="1">P1_T10?Data</definedName>
    <definedName name="jnhghgh">P1_T10?Data</definedName>
    <definedName name="jnhjyyft">#N/A</definedName>
    <definedName name="jnhtgdf" localSheetId="1">#REF!,#REF!,#REF!,#REF!,#REF!,'изменения (2)'!P1_SET_PROT</definedName>
    <definedName name="jnhtgdf">#REF!,#REF!,#REF!,#REF!,#REF!,P1_SET_PROT</definedName>
    <definedName name="jnytglkjoij" localSheetId="1">P1_T10?Data</definedName>
    <definedName name="jnytglkjoij">P1_T10?Data</definedName>
    <definedName name="jtfhtrdhgfgd">#N/A</definedName>
    <definedName name="jtydyreytr" localSheetId="1">[2]Анализ!$L$99,'изменения (2)'!ч</definedName>
    <definedName name="jtydyreytr">[2]Анализ!$L$99,ч</definedName>
    <definedName name="jtyutyyt" localSheetId="1">P1_T2_DiapProt,P2_T2_DiapProt</definedName>
    <definedName name="jtyutyyt">P1_T2_DiapProt,P2_T2_DiapProt</definedName>
    <definedName name="jui8y" localSheetId="1">'изменения (2)'!hyyjytr</definedName>
    <definedName name="jui8y">hyyjytr</definedName>
    <definedName name="juiytuy">#N/A</definedName>
    <definedName name="jujjhh" localSheetId="1">P1_T2?Protection,P2_T2?Protection</definedName>
    <definedName name="jujjhh">P1_T2?Protection,P2_T2?Protection</definedName>
    <definedName name="jujtyrytr" localSheetId="1">P1_T25?Data,P2_T25?Data</definedName>
    <definedName name="jujtyrytr">P1_T25?Data,P2_T25?Data</definedName>
    <definedName name="jukghgf">#N/A</definedName>
    <definedName name="jukhgg">#N/A</definedName>
    <definedName name="jukuty" localSheetId="1">P1_T25?Data,P2_T25?Data</definedName>
    <definedName name="jukuty">P1_T25?Data,P2_T25?Data</definedName>
    <definedName name="juuyhjy" localSheetId="1">#REF!,#REF!,#REF!,#REF!,'изменения (2)'!б</definedName>
    <definedName name="juuyhjy">#REF!,#REF!,#REF!,#REF!,б</definedName>
    <definedName name="juyiu" localSheetId="1">P1_T25?Data,P2_T25?Data</definedName>
    <definedName name="juyiu">P1_T25?Data,P2_T25?Data</definedName>
    <definedName name="juyt">#N/A</definedName>
    <definedName name="juyy">#N/A</definedName>
    <definedName name="juyyttrrt" localSheetId="1">P1_T2.1?Protection</definedName>
    <definedName name="juyyttrrt">P1_T2.1?Protection</definedName>
    <definedName name="juyyyyyy" localSheetId="1">P1_T2_DiapProt,P2_T2_DiapProt</definedName>
    <definedName name="juyyyyyy">P1_T2_DiapProt,P2_T2_DiapProt</definedName>
    <definedName name="jydfds" localSheetId="1">[2]Анализ!$L$99,'изменения (2)'!P1_EXPENSES2</definedName>
    <definedName name="jydfds">[2]Анализ!$L$99,P1_EXPENSES2</definedName>
    <definedName name="jyf" localSheetId="1">#REF!,#REF!,#REF!,#REF!,'изменения (2)'!м</definedName>
    <definedName name="jyf">#REF!,#REF!,#REF!,#REF!,м</definedName>
    <definedName name="jyfjkkkk" localSheetId="1">P1_T2?Protection,P2_T2?Protection</definedName>
    <definedName name="jyfjkkkk">P1_T2?Protection,P2_T2?Protection</definedName>
    <definedName name="jyftttrrt" localSheetId="1">P1_T10?Data</definedName>
    <definedName name="jyftttrrt">P1_T10?Data</definedName>
    <definedName name="jygfhkhgf">#N/A</definedName>
    <definedName name="jyhjtyygf">#N/A</definedName>
    <definedName name="jyijukjgh" localSheetId="1">'изменения (2)'!mjhgfhngfhfg</definedName>
    <definedName name="jyijukjgh">mjhgfhngfhfg</definedName>
    <definedName name="jyipo" localSheetId="1">#REF!,#REF!,#REF!,#REF!,#REF!,'изменения (2)'!ь</definedName>
    <definedName name="jyipo">#REF!,#REF!,#REF!,#REF!,#REF!,ь</definedName>
    <definedName name="jyjhfg">#N/A</definedName>
    <definedName name="jyjhjhgjhg" localSheetId="1">#REF!,#REF!,#REF!,#REF!,'изменения (2)'!P1_SET_PRT</definedName>
    <definedName name="jyjhjhgjhg">#REF!,#REF!,#REF!,#REF!,P1_SET_PRT</definedName>
    <definedName name="jyjtyhgdf">#N/A</definedName>
    <definedName name="jykijhkjhg">#N/A</definedName>
    <definedName name="jytdfhtrdtrfdsgd">[2]Анализ!$P$151:$P$154,[2]Анализ!$J$9:$L$13,вп,шд,кк,оо,шшн,лло</definedName>
    <definedName name="jytety" localSheetId="1">P1_T2?Protection,P2_T2?Protection</definedName>
    <definedName name="jytety">P1_T2?Protection,P2_T2?Protection</definedName>
    <definedName name="jytht">#N/A</definedName>
    <definedName name="jytjhghgf" localSheetId="1">P1_T2.1?Protection</definedName>
    <definedName name="jytjhghgf">P1_T2.1?Protection</definedName>
    <definedName name="jytjyt">#N/A</definedName>
    <definedName name="jytrtrf">#N/A</definedName>
    <definedName name="jyttrrgf">[2]Анализ!$J$9:$L$13,ю,гл,уу,ее,нн</definedName>
    <definedName name="jyttyrt">#N/A</definedName>
    <definedName name="jytutytg" localSheetId="1">P1_T2_DiapProt,P2_T2_DiapProt</definedName>
    <definedName name="jytutytg">P1_T2_DiapProt,P2_T2_DiapProt</definedName>
    <definedName name="jytuyt">#N/A</definedName>
    <definedName name="jytyt" localSheetId="1">P1_T2_DiapProt,P2_T2_DiapProt</definedName>
    <definedName name="jytyt">P1_T2_DiapProt,P2_T2_DiapProt</definedName>
    <definedName name="jytyttrtr" localSheetId="1">P1_T2_DiapProt,P2_T2_DiapProt</definedName>
    <definedName name="jytyttrtr">P1_T2_DiapProt,P2_T2_DiapProt</definedName>
    <definedName name="jyu">#N/A</definedName>
    <definedName name="jyuiu" localSheetId="1">P1_T10?Data</definedName>
    <definedName name="jyuiu">P1_T10?Data</definedName>
    <definedName name="jyujh">#N/A</definedName>
    <definedName name="jyuuytyrt" localSheetId="1">P1_T25?Data,P2_T25?Data</definedName>
    <definedName name="jyuuytyrt">P1_T25?Data,P2_T25?Data</definedName>
    <definedName name="jyuuyyrt">[2]Анализ!$K$83:$K$89,[2]Анализ!$E$48:$I$49,с,ер</definedName>
    <definedName name="jyuyyuy" localSheetId="1">P1_T2_DiapProt,P2_T2_DiapProt</definedName>
    <definedName name="jyuyyuy">P1_T2_DiapProt,P2_T2_DiapProt</definedName>
    <definedName name="jyyghjkhkjf">#N/A</definedName>
    <definedName name="jyyt">#N/A</definedName>
    <definedName name="jyyty5t" localSheetId="1">P1_T10?Data</definedName>
    <definedName name="jyyty5t">P1_T10?Data</definedName>
    <definedName name="jyytytr" localSheetId="1">#REF!,#REF!,#REF!,#REF!,'изменения (2)'!P1_SET_PRT</definedName>
    <definedName name="jyytytr">#REF!,#REF!,#REF!,#REF!,P1_SET_PRT</definedName>
    <definedName name="jyytytryt" localSheetId="1">#REF!,'изменения (2)'!P1_SCOPE_FLOAD</definedName>
    <definedName name="jyytytryt">#REF!,P1_SCOPE_FLOAD</definedName>
    <definedName name="khkcht">#N/A</definedName>
    <definedName name="khkhkhkj" localSheetId="1">P1_T25?Data,P2_T25?Data</definedName>
    <definedName name="khkhkhkj">P1_T25?Data,P2_T25?Data</definedName>
    <definedName name="khkiugiy">#N/A</definedName>
    <definedName name="kilh" localSheetId="1">P1_T10?Data</definedName>
    <definedName name="kilh">P1_T10?Data</definedName>
    <definedName name="kityrt" localSheetId="1">P1_T10?Data</definedName>
    <definedName name="kityrt">P1_T10?Data</definedName>
    <definedName name="kiuuiui" localSheetId="1">P1_T2.1?Protection</definedName>
    <definedName name="kiuuiui">P1_T2.1?Protection</definedName>
    <definedName name="kj">[2]Анализ!$J$9:$L$13,ю,гл,уу,ее,нн</definedName>
    <definedName name="kjfdgkf" localSheetId="1">#REF!,#REF!,'изменения (2)'!P1_SCOPE_FRML</definedName>
    <definedName name="kjfdgkf">#REF!,#REF!,P1_SCOPE_FRML</definedName>
    <definedName name="kjgkhgjgjhg" localSheetId="1">P1_T2?Protection,P2_T2?Protection</definedName>
    <definedName name="kjgkhgjgjhg">P1_T2?Protection,P2_T2?Protection</definedName>
    <definedName name="kjgkuytytty">#N/A</definedName>
    <definedName name="kjh">[2]Анализ!$J$9:$L$13,P1_TOTAL,P2_TOTAL,P3_TOTAL,P4_TOTAL,P5_TOTAL</definedName>
    <definedName name="kjhjghfthgf" localSheetId="1">#REF!,#REF!,#REF!,#REF!,#REF!,'изменения (2)'!P1_SET_PROT</definedName>
    <definedName name="kjhjghfthgf">#REF!,#REF!,#REF!,#REF!,#REF!,P1_SET_PROT</definedName>
    <definedName name="kjjfhgffgfgf" localSheetId="1">P1_T25?Data,P2_T25?Data</definedName>
    <definedName name="kjjfhgffgfgf">P1_T25?Data,P2_T25?Data</definedName>
    <definedName name="kjjjjhjhjjh">[2]Анализ!$P$151:$P$154,[2]Анализ!$J$9:$L$13,вп,шд,кк,оо,шшн,лло</definedName>
    <definedName name="kjkjkhkjgh" localSheetId="1">P1_T25?Data,P2_T25?Data</definedName>
    <definedName name="kjkjkhkjgh">P1_T25?Data,P2_T25?Data</definedName>
    <definedName name="kjmjkhghg">#N/A</definedName>
    <definedName name="kjyyy" localSheetId="1">P1_T2.1?Protection</definedName>
    <definedName name="kjyyy">P1_T2.1?Protection</definedName>
    <definedName name="kkgfhg">[2]Анализ!$P$151:$P$154,[2]Анализ!$J$9:$L$13,P1_TOTAL1,P2_TOTAL1,P3_TOTAL1,P4_TOTAL1,P5_TOTAL1,P6_TOTAL1</definedName>
    <definedName name="kkh" localSheetId="1">P1_T10?Data</definedName>
    <definedName name="kkh">P1_T10?Data</definedName>
    <definedName name="kkjbhhg" localSheetId="1">#REF!,#REF!,#REF!,#REF!,'изменения (2)'!P1_SET_PRT</definedName>
    <definedName name="kkjbhhg">#REF!,#REF!,#REF!,#REF!,P1_SET_PRT</definedName>
    <definedName name="kkkkk">#N/A</definedName>
    <definedName name="kkkln" localSheetId="1">P1_T25?Data,P2_T25?Data</definedName>
    <definedName name="kkkln">P1_T25?Data,P2_T25?Data</definedName>
    <definedName name="kku" localSheetId="1">P1_T25?Data,P2_T25?Data</definedName>
    <definedName name="kku">P1_T25?Data,P2_T25?Data</definedName>
    <definedName name="klldsdsd" localSheetId="1">P1_T10?Data</definedName>
    <definedName name="klldsdsd">P1_T10?Data</definedName>
    <definedName name="kmfhjhgjh">#N/A</definedName>
    <definedName name="kmjtj" localSheetId="1">P1_T2_DiapProt,P2_T2_DiapProt</definedName>
    <definedName name="kmjtj">P1_T2_DiapProt,P2_T2_DiapProt</definedName>
    <definedName name="kuhgjytfdyrtesdgrd" localSheetId="1">#REF!,'изменения (2)'!и</definedName>
    <definedName name="kuhgjytfdyrtesdgrd">#REF!,и</definedName>
    <definedName name="kuhiuytyutryt">#N/A</definedName>
    <definedName name="kuhytytt" localSheetId="1">P1_T2_DiapProt,P2_T2_DiapProt</definedName>
    <definedName name="kuhytytt">P1_T2_DiapProt,P2_T2_DiapProt</definedName>
    <definedName name="kuiiii">#N/A</definedName>
    <definedName name="kujyt">#N/A</definedName>
    <definedName name="kukuuy" localSheetId="1">'изменения (2)'!etetrt</definedName>
    <definedName name="kukuuy">etetrt</definedName>
    <definedName name="kuuuytty">#N/A</definedName>
    <definedName name="kuuyt">#N/A</definedName>
    <definedName name="kuuyy" localSheetId="1">P1_T25?Data,P2_T25?Data</definedName>
    <definedName name="kuuyy">P1_T25?Data,P2_T25?Data</definedName>
    <definedName name="kuyj" localSheetId="1">P1_T25?Data,P2_T25?Data</definedName>
    <definedName name="kuyj">P1_T25?Data,P2_T25?Data</definedName>
    <definedName name="kuylkjhgkh">#N/A</definedName>
    <definedName name="kuyt">#N/A</definedName>
    <definedName name="lhnb" localSheetId="1">#REF!,#REF!,#REF!,#REF!,'изменения (2)'!P1_SET_PRT</definedName>
    <definedName name="lhnb">#REF!,#REF!,#REF!,#REF!,P1_SET_PRT</definedName>
    <definedName name="ljklhigkuyjytfhg" localSheetId="1">P1_T2_DiapProt,P2_T2_DiapProt</definedName>
    <definedName name="ljklhigkuyjytfhg">P1_T2_DiapProt,P2_T2_DiapProt</definedName>
    <definedName name="lk" localSheetId="1">P1_T2_DiapProt,P2_T2_DiapProt</definedName>
    <definedName name="lk">P1_T2_DiapProt,P2_T2_DiapProt</definedName>
    <definedName name="lllj" localSheetId="1">#REF!,#REF!,#REF!,#REF!,#REF!,'изменения (2)'!P1_SET_PROT</definedName>
    <definedName name="lllj">#REF!,#REF!,#REF!,#REF!,#REF!,P1_SET_PROT</definedName>
    <definedName name="LOAD_BTN" localSheetId="1">[2]Анализ!#REF!</definedName>
    <definedName name="LOAD_BTN">[2]Анализ!#REF!</definedName>
    <definedName name="LOAD1" localSheetId="1">#REF!</definedName>
    <definedName name="LOAD1">#REF!</definedName>
    <definedName name="LOAD10" localSheetId="1">[1]ПРИБЫЛЬ!#REF!</definedName>
    <definedName name="LOAD10">[1]ПРИБЫЛЬ!#REF!</definedName>
    <definedName name="LOAD2" localSheetId="1">[1]ПРИБЫЛЬ!#REF!</definedName>
    <definedName name="LOAD2">[1]ПРИБЫЛЬ!#REF!</definedName>
    <definedName name="LOAD3" localSheetId="1">[1]ПРИБЫЛЬ!#REF!</definedName>
    <definedName name="LOAD3">[1]ПРИБЫЛЬ!#REF!</definedName>
    <definedName name="LOAD4">[1]ПРИБЫЛЬ!$C$7:$C$7</definedName>
    <definedName name="LOAD5">[1]ПРИБЫЛЬ!$C$9:$C$20</definedName>
    <definedName name="LOAD6">[1]ПРИБЫЛЬ!$C$22:$C$29</definedName>
    <definedName name="LOAD7">[1]ПРИБЫЛЬ!$C$31:$C$34</definedName>
    <definedName name="LOAD8">[1]ПРИБЫЛЬ!$C$36:$C$36</definedName>
    <definedName name="LOAD9" localSheetId="1">[1]ПРИБЫЛЬ!#REF!</definedName>
    <definedName name="LOAD9">[1]ПРИБЫЛЬ!#REF!</definedName>
    <definedName name="lvlnfdljflkdf" localSheetId="1">#REF!,#REF!,'изменения (2)'!P1_SCOPE_FRML</definedName>
    <definedName name="lvlnfdljflkdf">#REF!,#REF!,P1_SCOPE_FRML</definedName>
    <definedName name="mbbnbvg" localSheetId="1">P1_T2?Protection,P2_T2?Protection</definedName>
    <definedName name="mbbnbvg">P1_T2?Protection,P2_T2?Protection</definedName>
    <definedName name="mbhngnhg" localSheetId="1">'изменения (2)'!hgfdgfdhfdgff</definedName>
    <definedName name="mbhngnhg">hgfdgfdhfdgff</definedName>
    <definedName name="mbvkjufgutfyg" localSheetId="1">#REF!,#REF!,#REF!,#REF!,#REF!,'изменения (2)'!P1_SET_PROT</definedName>
    <definedName name="mbvkjufgutfyg">#REF!,#REF!,#REF!,#REF!,#REF!,P1_SET_PROT</definedName>
    <definedName name="mfghhgfdjhgf" localSheetId="1">'изменения (2)'!mfhgdfgbfdgfd</definedName>
    <definedName name="mfghhgfdjhgf">mfhgdfgbfdgfd</definedName>
    <definedName name="mfghkfj" localSheetId="1">P1_T2_DiapProt,P2_T2_DiapProt</definedName>
    <definedName name="mfghkfj">P1_T2_DiapProt,P2_T2_DiapProt</definedName>
    <definedName name="mfghkmkjkj" localSheetId="1">#REF!,#REF!,#REF!,#REF!,'изменения (2)'!P1_SBT_PROT</definedName>
    <definedName name="mfghkmkjkj">#REF!,#REF!,#REF!,#REF!,P1_SBT_PROT</definedName>
    <definedName name="mfghtfdhgtfd" localSheetId="1">#REF!,'изменения (2)'!P1_SCOPE_FLOAD</definedName>
    <definedName name="mfghtfdhgtfd">#REF!,P1_SCOPE_FLOAD</definedName>
    <definedName name="mfgjhytytr" localSheetId="1">P1_T2_DiapProt,P2_T2_DiapProt</definedName>
    <definedName name="mfgjhytytr">P1_T2_DiapProt,P2_T2_DiapProt</definedName>
    <definedName name="mfgjhytytrd" localSheetId="1">P1_T2_DiapProt,P2_T2_DiapProt</definedName>
    <definedName name="mfgjhytytrd">P1_T2_DiapProt,P2_T2_DiapProt</definedName>
    <definedName name="mfgjygfhtdy" localSheetId="1">'изменения (2)'!jhgfhtytr</definedName>
    <definedName name="mfgjygfhtdy">jhgfhtytr</definedName>
    <definedName name="mfhfgfdgdf">#N/A</definedName>
    <definedName name="mfhfjgfdhgdg" localSheetId="1">P1_T2?Protection,P2_T2?Protection</definedName>
    <definedName name="mfhfjgfdhgdg">P1_T2?Protection,P2_T2?Protection</definedName>
    <definedName name="mfhgdfgbfdgfd" localSheetId="1">P1_T2.1?Protection</definedName>
    <definedName name="mfhgdfgbfdgfd">P1_T2.1?Protection</definedName>
    <definedName name="mfhhgfhtyybjv" localSheetId="1">#REF!,'изменения (2)'!P1_SCOPE_FLOAD</definedName>
    <definedName name="mfhhgfhtyybjv">#REF!,P1_SCOPE_FLOAD</definedName>
    <definedName name="mfhjfyghgf" localSheetId="1">P1_T10?Data</definedName>
    <definedName name="mfhjfyghgf">P1_T10?Data</definedName>
    <definedName name="mfhjhdfgrdfjg">#N/A</definedName>
    <definedName name="mfvndfghdfgfdg" localSheetId="1">P1_T25?Data,P2_T25?Data</definedName>
    <definedName name="mfvndfghdfgfdg">P1_T25?Data,P2_T25?Data</definedName>
    <definedName name="mfyghjdtytdr" localSheetId="1">P1_T25?Data,P2_T25?Data</definedName>
    <definedName name="mfyghjdtytdr">P1_T25?Data,P2_T25?Data</definedName>
    <definedName name="mgfhjgfhgf" localSheetId="1">P1_T2.1?Protection</definedName>
    <definedName name="mgfhjgfhgf">P1_T2.1?Protection</definedName>
    <definedName name="mgfhtrdfydrt" localSheetId="1">P1_T10?Data</definedName>
    <definedName name="mgfhtrdfydrt">P1_T10?Data</definedName>
    <definedName name="mghfhgfhfg" localSheetId="1">P1_T2?Protection,P2_T2?Protection</definedName>
    <definedName name="mghfhgfhfg">P1_T2?Protection,P2_T2?Protection</definedName>
    <definedName name="mghjfgdgfghhjb">#N/A</definedName>
    <definedName name="mghjfgjfggf" localSheetId="1">#REF!,'изменения (2)'!и</definedName>
    <definedName name="mghjfgjfggf">#REF!,и</definedName>
    <definedName name="mghjukjgfhgf">#N/A</definedName>
    <definedName name="mgjfggff" localSheetId="1">P1_T2_DiapProt,P2_T2_DiapProt</definedName>
    <definedName name="mgjfggff">P1_T2_DiapProt,P2_T2_DiapProt</definedName>
    <definedName name="mh" localSheetId="1">P1_T10?Data</definedName>
    <definedName name="mh">P1_T10?Data</definedName>
    <definedName name="mhfhgjhjjh" localSheetId="1">#REF!,'изменения (2)'!и</definedName>
    <definedName name="mhfhgjhjjh">#REF!,и</definedName>
    <definedName name="mhgfggdghfgf" localSheetId="1">#REF!,#REF!,#REF!,#REF!,'изменения (2)'!P1_SBT_PROT</definedName>
    <definedName name="mhgfggdghfgf">#REF!,#REF!,#REF!,#REF!,P1_SBT_PROT</definedName>
    <definedName name="mhgfhfg">#N/A</definedName>
    <definedName name="mhgfhjfgh" localSheetId="1">#REF!,'изменения (2)'!P1_SCOPE_FLOAD</definedName>
    <definedName name="mhgfhjfgh">#REF!,P1_SCOPE_FLOAD</definedName>
    <definedName name="mhgfhjygfuyrt" localSheetId="1">P1_T25?Data,P2_T25?Data</definedName>
    <definedName name="mhgfhjygfuyrt">P1_T25?Data,P2_T25?Data</definedName>
    <definedName name="mhggujytfydtr" localSheetId="1">'изменения (2)'!nhgjfgdfgsdf</definedName>
    <definedName name="mhggujytfydtr">nhgjfgdfgsdf</definedName>
    <definedName name="mhghg">#N/A</definedName>
    <definedName name="mhgjfgdhgf" localSheetId="1">#REF!,#REF!,#REF!,#REF!,'изменения (2)'!P1_SET_PRT</definedName>
    <definedName name="mhgjfgdhgf">#REF!,#REF!,#REF!,#REF!,P1_SET_PRT</definedName>
    <definedName name="mhgjfghdfghf">#N/A</definedName>
    <definedName name="mhgjfghgfdg" localSheetId="1">#REF!,#REF!,#REF!,#REF!,'изменения (2)'!P1_SBT_PROT</definedName>
    <definedName name="mhgjfghgfdg">#REF!,#REF!,#REF!,#REF!,P1_SBT_PROT</definedName>
    <definedName name="mhgjfgjkhfkhg" localSheetId="1">[2]Анализ!$L$83:$L$89,[2]Анализ!$F$151:$L$153,[2]Анализ!$F$36:$L$41,'изменения (2)'!я</definedName>
    <definedName name="mhgjfgjkhfkhg">[2]Анализ!$L$83:$L$89,[2]Анализ!$F$151:$L$153,[2]Анализ!$F$36:$L$41,я</definedName>
    <definedName name="mhgjfytrdfyrt" localSheetId="1">P1_T10?Data</definedName>
    <definedName name="mhgjfytrdfyrt">P1_T10?Data</definedName>
    <definedName name="mhgjgghfdgrdfs" localSheetId="1">#REF!,#REF!,#REF!,'изменения (2)'!P1_ESO_PROT</definedName>
    <definedName name="mhgjgghfdgrdfs">#REF!,#REF!,#REF!,P1_ESO_PROT</definedName>
    <definedName name="mhgjhgfhgft" localSheetId="1">P1_T25?Data,P2_T25?Data</definedName>
    <definedName name="mhgjhgfhgft">P1_T25?Data,P2_T25?Data</definedName>
    <definedName name="mhgjhgggj" localSheetId="1">#REF!,#REF!,#REF!,#REF!,'изменения (2)'!P1_SET_PRT</definedName>
    <definedName name="mhgjhgggj">#REF!,#REF!,#REF!,#REF!,P1_SET_PRT</definedName>
    <definedName name="mhgjhghjfg" localSheetId="1">#REF!,#REF!,#REF!,#REF!,'изменения (2)'!P1_SBT_PROT</definedName>
    <definedName name="mhgjhghjfg">#REF!,#REF!,#REF!,#REF!,P1_SBT_PROT</definedName>
    <definedName name="mhgjhgjytgf" localSheetId="1">P1_T10?Data</definedName>
    <definedName name="mhgjhgjytgf">P1_T10?Data</definedName>
    <definedName name="mhgjjjjj" localSheetId="1">#REF!,'изменения (2)'!P1_SCOPE_FLOAD</definedName>
    <definedName name="mhgjjjjj">#REF!,P1_SCOPE_FLOAD</definedName>
    <definedName name="mhgjjjkk" localSheetId="1">#REF!,#REF!,#REF!,#REF!,'изменения (2)'!P1_SBT_PROT</definedName>
    <definedName name="mhgjjjkk">#REF!,#REF!,#REF!,#REF!,P1_SBT_PROT</definedName>
    <definedName name="mhgjjkkhghg" localSheetId="1">P1_T2?Protection,P2_T2?Protection</definedName>
    <definedName name="mhgjjkkhghg">P1_T2?Protection,P2_T2?Protection</definedName>
    <definedName name="mhgjtytr" localSheetId="1">P1_T2_DiapProt,P2_T2_DiapProt</definedName>
    <definedName name="mhgjtytr">P1_T2_DiapProt,P2_T2_DiapProt</definedName>
    <definedName name="mhgmjhkjhggh">#N/A</definedName>
    <definedName name="mhjggjh">#N/A</definedName>
    <definedName name="mhjghgf">#N/A</definedName>
    <definedName name="mhjhh">#N/A</definedName>
    <definedName name="mhjjgfhfg">#N/A</definedName>
    <definedName name="mjfghgdsfd">#N/A</definedName>
    <definedName name="mjhgfhngfhfg" localSheetId="1">P1_T2.1?Protection</definedName>
    <definedName name="mjhgfhngfhfg">P1_T2.1?Protection</definedName>
    <definedName name="mjhgkjh">#N/A</definedName>
    <definedName name="mjhglkghgkujh" localSheetId="1">'изменения (2)'!nghgfdgfdjfhghfhgf</definedName>
    <definedName name="mjhglkghgkujh">nghgfdgfdjfhghfhgf</definedName>
    <definedName name="mjhhh">[2]Анализ!$J$9:$L$13,ю,гл,уу,ее,нн</definedName>
    <definedName name="mjhkjlhkj" localSheetId="1">P1_T2_DiapProt,P2_T2_DiapProt</definedName>
    <definedName name="mjhkjlhkj">P1_T2_DiapProt,P2_T2_DiapProt</definedName>
    <definedName name="mjjhggh" localSheetId="1">P1_T2_DiapProt,P2_T2_DiapProt</definedName>
    <definedName name="mjjhggh">P1_T2_DiapProt,P2_T2_DiapProt</definedName>
    <definedName name="mjkiuu">#N/A</definedName>
    <definedName name="mjkjkjkh" localSheetId="1">P1_T10?Data</definedName>
    <definedName name="mjkjkjkh">P1_T10?Data</definedName>
    <definedName name="mjkkkk" localSheetId="1">P1_T2_DiapProt,P2_T2_DiapProt</definedName>
    <definedName name="mjkkkk">P1_T2_DiapProt,P2_T2_DiapProt</definedName>
    <definedName name="mjkluitfujyft">#N/A</definedName>
    <definedName name="mjkuyty" localSheetId="1">P1_T25?Data,P2_T25?Data</definedName>
    <definedName name="mjkuyty">P1_T25?Data,P2_T25?Data</definedName>
    <definedName name="mjytytrdrrt" localSheetId="1">#REF!,#REF!,'изменения (2)'!P1_SCOPE_FRML</definedName>
    <definedName name="mjytytrdrrt">#REF!,#REF!,P1_SCOPE_FRML</definedName>
    <definedName name="mkjujhkl">#N/A</definedName>
    <definedName name="mkujyytyt" localSheetId="1">'изменения (2)'!hgfytffdg5try</definedName>
    <definedName name="mkujyytyt">hgfytffdg5try</definedName>
    <definedName name="mmmmj" localSheetId="1">P1_T2?Protection,P2_T2?Protection</definedName>
    <definedName name="mmmmj">P1_T2?Protection,P2_T2?Protection</definedName>
    <definedName name="mnbbn" localSheetId="1">P1_T2_DiapProt,P2_T2_DiapProt</definedName>
    <definedName name="mnbbn">P1_T2_DiapProt,P2_T2_DiapProt</definedName>
    <definedName name="mnfgfhdgfd" localSheetId="1">#REF!,#REF!,#REF!,#REF!,#REF!,'изменения (2)'!ь</definedName>
    <definedName name="mnfgfhdgfd">#REF!,#REF!,#REF!,#REF!,#REF!,ь</definedName>
    <definedName name="mnfghghjh" localSheetId="1">#REF!,#REF!,'изменения (2)'!P1_SCOPE_FRML</definedName>
    <definedName name="mnfghghjh">#REF!,#REF!,P1_SCOPE_FRML</definedName>
    <definedName name="mnfghtghgf" localSheetId="1">#REF!,#REF!,#REF!,#REF!,'изменения (2)'!P1_SET_PRT</definedName>
    <definedName name="mnfghtghgf">#REF!,#REF!,#REF!,#REF!,P1_SET_PRT</definedName>
    <definedName name="mnfgtgmd">#N/A</definedName>
    <definedName name="mnfhdrf" localSheetId="1">P1_T2?Protection,P2_T2?Protection</definedName>
    <definedName name="mnfhdrf">P1_T2?Protection,P2_T2?Protection</definedName>
    <definedName name="mnfhghgbgf" localSheetId="1">P1_T2.1?Protection</definedName>
    <definedName name="mnfhghgbgf">P1_T2.1?Protection</definedName>
    <definedName name="mnhgkhjgjhfgf" localSheetId="1">P1_T2_DiapProt,P2_T2_DiapProt</definedName>
    <definedName name="mnhgkhjgjhfgf">P1_T2_DiapProt,P2_T2_DiapProt</definedName>
    <definedName name="mnhjh">#N/A</definedName>
    <definedName name="mnmhghgfd">#N/A</definedName>
    <definedName name="mntyhttt" localSheetId="1">P1_T25?Data,P2_T25?Data</definedName>
    <definedName name="mntyhttt">P1_T25?Data,P2_T25?Data</definedName>
    <definedName name="MO" localSheetId="1">#REF!</definedName>
    <definedName name="MO">#REF!</definedName>
    <definedName name="mujhgjmyugh">#N/A</definedName>
    <definedName name="mujyyytr" localSheetId="1">P1_T2?Protection,P2_T2?Protection</definedName>
    <definedName name="mujyyytr">P1_T2?Protection,P2_T2?Protection</definedName>
    <definedName name="muyfujtydfytrdstre" localSheetId="1">#REF!,#REF!,#REF!,#REF!,#REF!,'изменения (2)'!P1_SET_PROT</definedName>
    <definedName name="muyfujtydfytrdstre">#REF!,#REF!,#REF!,#REF!,#REF!,P1_SET_PROT</definedName>
    <definedName name="myhgjytfyrtdfgtr" localSheetId="1">#REF!,'изменения (2)'!P1_SCOPE_FLOAD</definedName>
    <definedName name="myhgjytfyrtdfgtr">#REF!,P1_SCOPE_FLOAD</definedName>
    <definedName name="myjttt" localSheetId="1">P1_T2?Protection,P2_T2?Protection</definedName>
    <definedName name="myjttt">P1_T2?Protection,P2_T2?Protection</definedName>
    <definedName name="nbbf">[2]Анализ!$P$151:$P$154,[2]Анализ!$J$9:$L$13,вп,шд,кк,оо,шшн,лло</definedName>
    <definedName name="nbbvb" localSheetId="1">P1_T25?Data,P2_T25?Data</definedName>
    <definedName name="nbbvb">P1_T25?Data,P2_T25?Data</definedName>
    <definedName name="nbdfbgfdgrdfgdf">[2]Анализ!$P$151:$P$154,[2]Анализ!$J$9:$L$13,вп,шд,кк,оо,шшн,лло</definedName>
    <definedName name="nbdffgghgfd" localSheetId="1">P1_T2?Protection,P2_T2?Protection</definedName>
    <definedName name="nbdffgghgfd">P1_T2?Protection,P2_T2?Protection</definedName>
    <definedName name="nbdfgfdrtfds" localSheetId="1">#REF!,#REF!,#REF!,#REF!,#REF!,'изменения (2)'!P1_SET_PROT</definedName>
    <definedName name="nbdfgfdrtfds">#REF!,#REF!,#REF!,#REF!,#REF!,P1_SET_PROT</definedName>
    <definedName name="nbdgresrestgrfd">[2]Анализ!$J$9:$L$13,ю,гл,уу,ее,нн</definedName>
    <definedName name="nbhgff" localSheetId="1">P1_T2?Protection,P2_T2?Protection</definedName>
    <definedName name="nbhgff">P1_T2?Protection,P2_T2?Protection</definedName>
    <definedName name="nbtdhgrtdtgrse" localSheetId="1">P1_T2.1?Protection</definedName>
    <definedName name="nbtdhgrtdtgrse">P1_T2.1?Protection</definedName>
    <definedName name="nbvhgfdgfdgfd">#N/A</definedName>
    <definedName name="nbyttff" localSheetId="1">P1_T25?Data,P2_T25?Data</definedName>
    <definedName name="nbyttff">P1_T25?Data,P2_T25?Data</definedName>
    <definedName name="ncfghfgfff">#N/A</definedName>
    <definedName name="ndffgdsgrdsfd" localSheetId="1">P1_T25?Data,P2_T25?Data</definedName>
    <definedName name="ndffgdsgrdsfd">P1_T25?Data,P2_T25?Data</definedName>
    <definedName name="ndfghdfdf" localSheetId="1">P1_T2.1?Protection</definedName>
    <definedName name="ndfghdfdf">P1_T2.1?Protection</definedName>
    <definedName name="ndfhfsdgdf" localSheetId="1">P1_T25?Data,P2_T25?Data</definedName>
    <definedName name="ndfhfsdgdf">P1_T25?Data,P2_T25?Data</definedName>
    <definedName name="ndghdrfgdf" localSheetId="1">P1_T2_DiapProt,P2_T2_DiapProt</definedName>
    <definedName name="ndghdrfgdf">P1_T2_DiapProt,P2_T2_DiapProt</definedName>
    <definedName name="ndrtetrserdes">#N/A</definedName>
    <definedName name="nfdgfdgfgd" localSheetId="1">#REF!,#REF!,#REF!,#REF!,'изменения (2)'!P1_SBT_PROT</definedName>
    <definedName name="nfdgfdgfgd">#REF!,#REF!,#REF!,#REF!,P1_SBT_PROT</definedName>
    <definedName name="nfdgfdsgdsfdsf" localSheetId="1">P1_T2_DiapProt,P2_T2_DiapProt</definedName>
    <definedName name="nfdgfdsgdsfdsf">P1_T2_DiapProt,P2_T2_DiapProt</definedName>
    <definedName name="nfdghdf" localSheetId="1">P1_T10?Data</definedName>
    <definedName name="nfdghdf">P1_T10?Data</definedName>
    <definedName name="nfdghfdsgf" localSheetId="1">P1_T25?Data,P2_T25?Data</definedName>
    <definedName name="nfdghfdsgf">P1_T25?Data,P2_T25?Data</definedName>
    <definedName name="nfdhggrdfgdf" localSheetId="1">P1_T25?Data,P2_T25?Data</definedName>
    <definedName name="nfdhggrdfgdf">P1_T25?Data,P2_T25?Data</definedName>
    <definedName name="nfgdhgfdghf">#N/A</definedName>
    <definedName name="nfgfdfds" localSheetId="1">'изменения (2)'!rdfeee</definedName>
    <definedName name="nfgfdfds">rdfeee</definedName>
    <definedName name="nfgghjjhhg" localSheetId="1">#REF!,#REF!,'изменения (2)'!P1_SCOPE_FRML</definedName>
    <definedName name="nfgghjjhhg">#REF!,#REF!,P1_SCOPE_FRML</definedName>
    <definedName name="nfgghtd" localSheetId="1">'изменения (2)'!hytjytukkkkkuhg</definedName>
    <definedName name="nfgghtd">hytjytukkkkkuhg</definedName>
    <definedName name="nfghdffgsd" localSheetId="1">#REF!,#REF!,#REF!,#REF!,'изменения (2)'!P1_SET_PRT</definedName>
    <definedName name="nfghdffgsd">#REF!,#REF!,#REF!,#REF!,P1_SET_PRT</definedName>
    <definedName name="nfghdfgdfggfd">#N/A</definedName>
    <definedName name="nfghdfgfd" localSheetId="1">P1_T2_DiapProt,P2_T2_DiapProt</definedName>
    <definedName name="nfghdfgfd">P1_T2_DiapProt,P2_T2_DiapProt</definedName>
    <definedName name="nfghdfghtfytr">#N/A</definedName>
    <definedName name="nfghdrfdvf">[2]Анализ!$P$151:$P$154,[2]Анализ!$J$9:$L$13,вп,шд,кк,оо,шшн,лло</definedName>
    <definedName name="nfghfdgfdfd" localSheetId="1">P1_T2_DiapProt,P2_T2_DiapProt</definedName>
    <definedName name="nfghfdgfdfd">P1_T2_DiapProt,P2_T2_DiapProt</definedName>
    <definedName name="nfghfdgfhdf" localSheetId="1">#REF!,'изменения (2)'!P1_SCOPE_FLOAD</definedName>
    <definedName name="nfghfdgfhdf">#REF!,P1_SCOPE_FLOAD</definedName>
    <definedName name="nfghfdghfd" localSheetId="1">P1_T2_DiapProt,P2_T2_DiapProt</definedName>
    <definedName name="nfghfdghfd">P1_T2_DiapProt,P2_T2_DiapProt</definedName>
    <definedName name="nfghfdghfstr">#N/A</definedName>
    <definedName name="nfghfghdfgdf" localSheetId="1">P1_T2?Protection,P2_T2?Protection</definedName>
    <definedName name="nfghfghdfgdf">P1_T2?Protection,P2_T2?Protection</definedName>
    <definedName name="nfghgdfhtrtrg" localSheetId="1">#REF!,#REF!,#REF!,#REF!,'изменения (2)'!P1_SBT_PROT</definedName>
    <definedName name="nfghgdfhtrtrg">#REF!,#REF!,#REF!,#REF!,P1_SBT_PROT</definedName>
    <definedName name="nfghgfdfgvgfsd">[2]Анализ!$P$151:$P$154,[2]Анализ!$J$9:$L$13,вп,шд,кк,оо,шшн,лло</definedName>
    <definedName name="nfghgfdgdfgfd" localSheetId="1">#REF!,'изменения (2)'!P1_SCOPE_FLOAD</definedName>
    <definedName name="nfghgfdgdfgfd">#REF!,P1_SCOPE_FLOAD</definedName>
    <definedName name="nfghgfhghfg" localSheetId="1">#REF!,'изменения (2)'!и</definedName>
    <definedName name="nfghgfhghfg">#REF!,и</definedName>
    <definedName name="nfghhjmghh">#N/A</definedName>
    <definedName name="nfghhtffytdr" localSheetId="1">P1_T25?Data,P2_T25?Data</definedName>
    <definedName name="nfghhtffytdr">P1_T25?Data,P2_T25?Data</definedName>
    <definedName name="nfghtfdgdrtre">#N/A</definedName>
    <definedName name="nfghtfghhgj" localSheetId="1">P1_T2?Protection,P2_T2?Protection</definedName>
    <definedName name="nfghtfghhgj">P1_T2?Protection,P2_T2?Protection</definedName>
    <definedName name="nfghtrdtydr">#N/A</definedName>
    <definedName name="nfghtrdytr" localSheetId="1">#REF!,#REF!,#REF!,#REF!,#REF!,'изменения (2)'!ь</definedName>
    <definedName name="nfghtrdytr">#REF!,#REF!,#REF!,#REF!,#REF!,ь</definedName>
    <definedName name="nfgyghdygtdr" localSheetId="1">P1_T10?Data</definedName>
    <definedName name="nfgyghdygtdr">P1_T10?Data</definedName>
    <definedName name="nfgyhtdrtre">#N/A</definedName>
    <definedName name="nfhgdxdfdfd" localSheetId="1">P1_T25?Data,P2_T25?Data</definedName>
    <definedName name="nfhgdxdfdfd">P1_T25?Data,P2_T25?Data</definedName>
    <definedName name="nfhgfhdfgffg" localSheetId="1">P1_T2?Protection,P2_T2?Protection</definedName>
    <definedName name="nfhgfhdfgffg">P1_T2?Protection,P2_T2?Protection</definedName>
    <definedName name="nfhgtfdytr">#N/A</definedName>
    <definedName name="nftyhtrdt5redf" localSheetId="1">'изменения (2)'!fddddd</definedName>
    <definedName name="nftyhtrdt5redf">fddddd</definedName>
    <definedName name="ngdbgfdgd" localSheetId="1">#REF!,#REF!,'изменения (2)'!т</definedName>
    <definedName name="ngdbgfdgd">#REF!,#REF!,т</definedName>
    <definedName name="ngfbhgfdgfd" localSheetId="1">#REF!,#REF!,'изменения (2)'!т</definedName>
    <definedName name="ngfbhgfdgfd">#REF!,#REF!,т</definedName>
    <definedName name="ngfdggfcfggfy" localSheetId="1">P1_T10?Data</definedName>
    <definedName name="ngfdggfcfggfy">P1_T10?Data</definedName>
    <definedName name="ngfdghdfg" localSheetId="1">#REF!,#REF!,'изменения (2)'!P1_SCOPE_FRML</definedName>
    <definedName name="ngfdghdfg">#REF!,#REF!,P1_SCOPE_FRML</definedName>
    <definedName name="ngfdhgfdgjhg" localSheetId="1">#REF!,#REF!,#REF!,#REF!,#REF!,'изменения (2)'!P1_SET_PROT</definedName>
    <definedName name="ngfdhgfdgjhg">#REF!,#REF!,#REF!,#REF!,#REF!,P1_SET_PROT</definedName>
    <definedName name="ngfgdd" localSheetId="1">P1_T2.1?Protection</definedName>
    <definedName name="ngfgdd">P1_T2.1?Protection</definedName>
    <definedName name="ngfghtrfdgsrtdf" localSheetId="1">#REF!,#REF!,'изменения (2)'!т</definedName>
    <definedName name="ngfghtrfdgsrtdf">#REF!,#REF!,т</definedName>
    <definedName name="ngfhgfdgfds" localSheetId="1">#REF!,'изменения (2)'!и</definedName>
    <definedName name="ngfhgfdgfds">#REF!,и</definedName>
    <definedName name="ngfhgfdrdsrf" localSheetId="1">'изменения (2)'!ndfghdfdf</definedName>
    <definedName name="ngfhgfdrdsrf">ndfghdfdf</definedName>
    <definedName name="ngfhgfgf" localSheetId="1">P1_T10?Data</definedName>
    <definedName name="ngfhgfgf">P1_T10?Data</definedName>
    <definedName name="ngfhgfhkjhjg" localSheetId="1">#REF!,#REF!,'изменения (2)'!P1_SCOPE_FRML</definedName>
    <definedName name="ngfhgfhkjhjg">#REF!,#REF!,P1_SCOPE_FRML</definedName>
    <definedName name="ngfhyfddtryr" localSheetId="1">#REF!,#REF!,#REF!,#REF!,'изменения (2)'!P1_SBT_PROT</definedName>
    <definedName name="ngfhyfddtryr">#REF!,#REF!,#REF!,#REF!,P1_SBT_PROT</definedName>
    <definedName name="ngfjkjhg" localSheetId="1">P1_T25?Data,P2_T25?Data</definedName>
    <definedName name="ngfjkjhg">P1_T25?Data,P2_T25?Data</definedName>
    <definedName name="ngggffdfd" localSheetId="1">P1_T2?Protection,P2_T2?Protection</definedName>
    <definedName name="ngggffdfd">P1_T2?Protection,P2_T2?Protection</definedName>
    <definedName name="ngghgfgff" localSheetId="1">#REF!,#REF!,#REF!,#REF!,#REF!,'изменения (2)'!P1_SET_PROT</definedName>
    <definedName name="ngghgfgff">#REF!,#REF!,#REF!,#REF!,#REF!,P1_SET_PROT</definedName>
    <definedName name="nghfhfdgfds" localSheetId="1">P1_T10?Data</definedName>
    <definedName name="nghfhfdgfds">P1_T10?Data</definedName>
    <definedName name="nghgfdgfdjfhghfhgf" localSheetId="1">P1_T2.1?Protection</definedName>
    <definedName name="nghgfdgfdjfhghfhgf">P1_T2.1?Protection</definedName>
    <definedName name="nghgff">[2]Анализ!$P$151:$P$154,[2]Анализ!$J$9:$L$13,вп,шд,кк,оо,шшн,лло</definedName>
    <definedName name="nghghghgh" localSheetId="1">#REF!,'изменения (2)'!P1_SCOPE_FLOAD</definedName>
    <definedName name="nghghghgh">#REF!,P1_SCOPE_FLOAD</definedName>
    <definedName name="nghght">#N/A</definedName>
    <definedName name="nghhtrt" localSheetId="1">P1_T25?Data,P2_T25?Data</definedName>
    <definedName name="nghhtrt">P1_T25?Data,P2_T25?Data</definedName>
    <definedName name="ngnhfdhggfg" localSheetId="1">#REF!,#REF!,#REF!,#REF!,'изменения (2)'!б</definedName>
    <definedName name="ngnhfdhggfg">#REF!,#REF!,#REF!,#REF!,б</definedName>
    <definedName name="nhdgrrttrttrg" localSheetId="1">P1_T2?Protection,P2_T2?Protection</definedName>
    <definedName name="nhdgrrttrttrg">P1_T2?Protection,P2_T2?Protection</definedName>
    <definedName name="nhffggfg" localSheetId="1">'изменения (2)'!tretewrf</definedName>
    <definedName name="nhffggfg">tretewrf</definedName>
    <definedName name="nhfgf">#N/A</definedName>
    <definedName name="nhfhgdtdtr" localSheetId="1">P1_T10?Data</definedName>
    <definedName name="nhfhgdtdtr">P1_T10?Data</definedName>
    <definedName name="nhfkjkhg">#N/A</definedName>
    <definedName name="nhgdhgfgsfdfd" localSheetId="1">P1_T10?Data</definedName>
    <definedName name="nhgdhgfgsfdfd">P1_T10?Data</definedName>
    <definedName name="nhgfdhtdr" localSheetId="1">P1_T10?Data</definedName>
    <definedName name="nhgfdhtdr">P1_T10?Data</definedName>
    <definedName name="nhgfhdrttr" localSheetId="1">#REF!,#REF!,#REF!,#REF!,#REF!,'изменения (2)'!P1_SET_PROT</definedName>
    <definedName name="nhgfhdrttr">#REF!,#REF!,#REF!,#REF!,#REF!,P1_SET_PROT</definedName>
    <definedName name="nhgfhgfhdf">#N/A</definedName>
    <definedName name="nhgfhjkjhjh" localSheetId="1">#REF!,#REF!,'изменения (2)'!P1_SCOPE_FRML</definedName>
    <definedName name="nhgfhjkjhjh">#REF!,#REF!,P1_SCOPE_FRML</definedName>
    <definedName name="nhgfhtrtr">#N/A</definedName>
    <definedName name="nhgftgdf" localSheetId="1">P1_T25?Data,P2_T25?Data</definedName>
    <definedName name="nhgftgdf">P1_T25?Data,P2_T25?Data</definedName>
    <definedName name="nhggfff">#N/A</definedName>
    <definedName name="nhggfgff" localSheetId="1">P1_T25?Data,P2_T25?Data</definedName>
    <definedName name="nhggfgff">P1_T25?Data,P2_T25?Data</definedName>
    <definedName name="nhggg">#N/A</definedName>
    <definedName name="nhgggff" localSheetId="1">P1_T2_DiapProt,P2_T2_DiapProt</definedName>
    <definedName name="nhgggff">P1_T2_DiapProt,P2_T2_DiapProt</definedName>
    <definedName name="nhggggg" localSheetId="1">#REF!,#REF!,#REF!,#REF!,#REF!,'изменения (2)'!P1_SET_PROT</definedName>
    <definedName name="nhggggg">#REF!,#REF!,#REF!,#REF!,#REF!,P1_SET_PROT</definedName>
    <definedName name="nhghgdgf" localSheetId="1">P1_T2?Protection,P2_T2?Protection</definedName>
    <definedName name="nhghgdgf">P1_T2?Protection,P2_T2?Protection</definedName>
    <definedName name="nhghgg">[2]Анализ!$J$9:$L$13,P1_TOTAL,P2_TOTAL,P3_TOTAL,P4_TOTAL,P5_TOTAL</definedName>
    <definedName name="nhghkkk" localSheetId="1">P1_T2_DiapProt,P2_T2_DiapProt</definedName>
    <definedName name="nhghkkk">P1_T2_DiapProt,P2_T2_DiapProt</definedName>
    <definedName name="nhgjdt">#N/A</definedName>
    <definedName name="nhgjfgdfgsdf" localSheetId="1">P1_T2.1?Protection</definedName>
    <definedName name="nhgjfgdfgsdf">P1_T2.1?Protection</definedName>
    <definedName name="nhgjfhfdgfydf" localSheetId="1">P1_T10?Data</definedName>
    <definedName name="nhgjfhfdgfydf">P1_T10?Data</definedName>
    <definedName name="nhgjhgf">#N/A</definedName>
    <definedName name="nhgjhgfhg">#N/A</definedName>
    <definedName name="nhgjhghgf" localSheetId="1">#REF!,#REF!,#REF!,'изменения (2)'!э</definedName>
    <definedName name="nhgjhghgf">#REF!,#REF!,#REF!,э</definedName>
    <definedName name="nhgjy">#N/A</definedName>
    <definedName name="nhgjyg">#N/A</definedName>
    <definedName name="nhgkjfk">#N/A</definedName>
    <definedName name="nhgy" localSheetId="1">P1_T10?Data</definedName>
    <definedName name="nhgy">P1_T10?Data</definedName>
    <definedName name="nhhggd" localSheetId="1">P1_T25?Data,P2_T25?Data</definedName>
    <definedName name="nhhggd">P1_T25?Data,P2_T25?Data</definedName>
    <definedName name="nhhggg">#N/A</definedName>
    <definedName name="nhhgytfghrtd">#N/A</definedName>
    <definedName name="nhhhgg" localSheetId="1">P1_T25?Data,P2_T25?Data</definedName>
    <definedName name="nhhhgg">P1_T25?Data,P2_T25?Data</definedName>
    <definedName name="nhhhh">#N/A</definedName>
    <definedName name="nhhk">#N/A</definedName>
    <definedName name="nhhytghf">#N/A</definedName>
    <definedName name="nhjggfgf">#N/A</definedName>
    <definedName name="nhjjjj">#N/A</definedName>
    <definedName name="nhjk">#N/A</definedName>
    <definedName name="nhjmjkhlk">[2]Анализ!$P$151:$P$154,[2]Анализ!$J$9:$L$13,вп,шд,кк,оо,шшн,лло</definedName>
    <definedName name="nhk" localSheetId="1">P1_T10?Data</definedName>
    <definedName name="nhk">P1_T10?Data</definedName>
    <definedName name="nhmuyfuj6tyydhrt" localSheetId="1">#REF!,#REF!,'изменения (2)'!P1_SCOPE_FRML</definedName>
    <definedName name="nhmuyfuj6tyydhrt">#REF!,#REF!,P1_SCOPE_FRML</definedName>
    <definedName name="nhnhjj" localSheetId="1">P1_T10?Data</definedName>
    <definedName name="nhnhjj">P1_T10?Data</definedName>
    <definedName name="nhnjjj" localSheetId="1">#REF!,#REF!,#REF!,#REF!,#REF!,'изменения (2)'!ь</definedName>
    <definedName name="nhnjjj">#REF!,#REF!,#REF!,#REF!,#REF!,ь</definedName>
    <definedName name="njdjhfdjhfd" localSheetId="1">P1_T2_DiapProt,P2_T2_DiapProt</definedName>
    <definedName name="njdjhfdjhfd">P1_T2_DiapProt,P2_T2_DiapProt</definedName>
    <definedName name="njfghgfhgf">#N/A</definedName>
    <definedName name="njgfhgf" localSheetId="1">P1_T2.1?Protection</definedName>
    <definedName name="njgfhgf">P1_T2.1?Protection</definedName>
    <definedName name="njjjg" localSheetId="1">P1_T25?Data,P2_T25?Data</definedName>
    <definedName name="njjjg">P1_T25?Data,P2_T25?Data</definedName>
    <definedName name="nkgjhjhg" localSheetId="1">#REF!,#REF!,#REF!,#REF!,'изменения (2)'!P1_SBT_PROT</definedName>
    <definedName name="nkgjhjhg">#REF!,#REF!,#REF!,#REF!,P1_SBT_PROT</definedName>
    <definedName name="nkmkjhjggfg">#N/A</definedName>
    <definedName name="nmhgkf">#N/A</definedName>
    <definedName name="nnjj" localSheetId="1">P1_T2?Protection,P2_T2?Protection</definedName>
    <definedName name="nnjj">P1_T2?Protection,P2_T2?Protection</definedName>
    <definedName name="NOM" localSheetId="1">#REF!</definedName>
    <definedName name="NOM">#REF!</definedName>
    <definedName name="NSRF" localSheetId="1">#REF!</definedName>
    <definedName name="NSRF">#REF!</definedName>
    <definedName name="ntdgedrer" localSheetId="1">P1_T2?Protection,P2_T2?Protection</definedName>
    <definedName name="ntdgedrer">P1_T2?Protection,P2_T2?Protection</definedName>
    <definedName name="ntgrfdfddf" localSheetId="1">P1_T10?Data</definedName>
    <definedName name="ntgrfdfddf">P1_T10?Data</definedName>
    <definedName name="nuikujty">#N/A</definedName>
    <definedName name="nukm">#N/A</definedName>
    <definedName name="Num" localSheetId="1">#REF!</definedName>
    <definedName name="Num">#REF!</definedName>
    <definedName name="nuuyyyy" localSheetId="1">P1_T2?Protection,P2_T2?Protection</definedName>
    <definedName name="nuuyyyy">P1_T2?Protection,P2_T2?Protection</definedName>
    <definedName name="nuy" localSheetId="1">P1_T10?Data</definedName>
    <definedName name="nuy">P1_T10?Data</definedName>
    <definedName name="nvgggg" localSheetId="1">'изменения (2)'!ghdfsfdarde</definedName>
    <definedName name="nvgggg">ghdfsfdarde</definedName>
    <definedName name="nyghg" localSheetId="1">#REF!,'изменения (2)'!и</definedName>
    <definedName name="nyghg">#REF!,и</definedName>
    <definedName name="nyhgfjg" localSheetId="1">P1_T25?Data,P2_T25?Data</definedName>
    <definedName name="nyhgfjg">P1_T25?Data,P2_T25?Data</definedName>
    <definedName name="nyhght" localSheetId="1">P1_T25?Data,P2_T25?Data</definedName>
    <definedName name="nyhght">P1_T25?Data,P2_T25?Data</definedName>
    <definedName name="nyhkik">#N/A</definedName>
    <definedName name="nyht" localSheetId="1">P1_T25?Data,P2_T25?Data</definedName>
    <definedName name="nyht">P1_T25?Data,P2_T25?Data</definedName>
    <definedName name="nytttrt" localSheetId="1">[2]Анализ!$L$99,'изменения (2)'!ч</definedName>
    <definedName name="nytttrt">[2]Анализ!$L$99,ч</definedName>
    <definedName name="oii">#N/A</definedName>
    <definedName name="okjhjk" localSheetId="1">#REF!,'изменения (2)'!P1_SCOPE_FLOAD</definedName>
    <definedName name="okjhjk">#REF!,P1_SCOPE_FLOAD</definedName>
    <definedName name="OKTMO" localSheetId="1">#REF!</definedName>
    <definedName name="OKTMO">#REF!</definedName>
    <definedName name="ORG_ALL">'[8]11'!$A$1:$A$201</definedName>
    <definedName name="ORG_CODES" localSheetId="1">#REF!</definedName>
    <definedName name="ORG_CODES">#REF!</definedName>
    <definedName name="ORG_NAMES" localSheetId="1">#REF!</definedName>
    <definedName name="ORG_NAMES">#REF!</definedName>
    <definedName name="ORGS" localSheetId="1">#REF!</definedName>
    <definedName name="ORGS">#REF!</definedName>
    <definedName name="OTHER" localSheetId="1">[2]Анализ!$F$100:$L$106,[2]Анализ!#REF!,[2]Анализ!#REF!,[2]Анализ!#REF!</definedName>
    <definedName name="OTHER">[2]Анализ!$F$100:$L$106,[2]Анализ!#REF!,[2]Анализ!#REF!,[2]Анализ!#REF!</definedName>
    <definedName name="OTHER2" localSheetId="1">[2]Анализ!#REF!,[2]Анализ!#REF!,[2]Анализ!#REF!,[2]Анализ!#REF!,[2]Анализ!$J$100:$J$106,[2]Анализ!#REF!,[2]Анализ!#REF!,[2]Анализ!$L$100:$L$106</definedName>
    <definedName name="OTHER2">[2]Анализ!#REF!,[2]Анализ!#REF!,[2]Анализ!#REF!,[2]Анализ!#REF!,[2]Анализ!$J$100:$J$106,[2]Анализ!#REF!,[2]Анализ!#REF!,[2]Анализ!$L$100:$L$106</definedName>
    <definedName name="P1_ESO_PROT" localSheetId="1" hidden="1">#REF!,#REF!,#REF!,#REF!,#REF!,#REF!,#REF!,#REF!</definedName>
    <definedName name="P1_ESO_PROT" hidden="1">#REF!,#REF!,#REF!,#REF!,#REF!,#REF!,#REF!,#REF!</definedName>
    <definedName name="P1_EXPENSES" localSheetId="1" hidden="1">[2]Анализ!$F$47:$K$95,[2]Анализ!#REF!,[2]Анализ!$F$99:$K$99,[2]Анализ!#REF!,[2]Анализ!$L$48:$L$49,[2]Анализ!$L$51:$L$55,[2]Анализ!$L$59:$L$66,[2]Анализ!$L$71:$L$73,[2]Анализ!$L$75:$L$81</definedName>
    <definedName name="P1_EXPENSES" hidden="1">[2]Анализ!$F$47:$K$95,[2]Анализ!#REF!,[2]Анализ!$F$99:$K$99,[2]Анализ!#REF!,[2]Анализ!$L$48:$L$49,[2]Анализ!$L$51:$L$55,[2]Анализ!$L$59:$L$66,[2]Анализ!$L$71:$L$73,[2]Анализ!$L$75:$L$81</definedName>
    <definedName name="P1_EXPENSES2" localSheetId="1" hidden="1">[2]Анализ!#REF!,[2]Анализ!$L$47:$L$95,[2]Анализ!$L$36:$L$41,[2]Анализ!$L$151:$L$153,[2]Анализ!#REF!,[2]Анализ!$J$36:$J$41,[2]Анализ!$J$47:$J$95,[2]Анализ!#REF!,[2]Анализ!$J$99,[2]Анализ!#REF!,[2]Анализ!$J$151:$J$153</definedName>
    <definedName name="P1_EXPENSES2" hidden="1">[2]Анализ!#REF!,[2]Анализ!$L$47:$L$95,[2]Анализ!$L$36:$L$41,[2]Анализ!$L$151:$L$153,[2]Анализ!#REF!,[2]Анализ!$J$36:$J$41,[2]Анализ!$J$47:$J$95,[2]Анализ!#REF!,[2]Анализ!$J$99,[2]Анализ!#REF!,[2]Анализ!$J$151:$J$153</definedName>
    <definedName name="P1_RANGE4" hidden="1">[2]Анализ!$K$48:$K$49,[2]Анализ!$E$51:$I$56,[2]Анализ!$K$51:$K$56,[2]Анализ!$E$59:$I$59,[2]Анализ!$K$59,[2]Анализ!$E$61:$I$65,[2]Анализ!$K$61:$K$65</definedName>
    <definedName name="P1_SBT_PROT" localSheetId="1" hidden="1">#REF!,#REF!,#REF!,#REF!,#REF!,#REF!,#REF!</definedName>
    <definedName name="P1_SBT_PROT" hidden="1">#REF!,#REF!,#REF!,#REF!,#REF!,#REF!,#REF!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OTAL" hidden="1">[2]Анализ!$E$9:$G$13,[2]Анализ!$H$27:$I$27,[2]Анализ!$H$21:$I$25,[2]Анализ!$K$36:$K$41,[2]Анализ!$E$36:$I$41,[2]Анализ!$K$83:$K$89,[2]Анализ!$E$48:$I$49</definedName>
    <definedName name="P1_TOTAL1" hidden="1">[2]Анализ!$E$9:$G$13,[2]Анализ!$H$27:$I$27,[2]Анализ!$H$21:$I$25,[2]Анализ!$K$36:$K$41,[2]Анализ!$E$36:$I$41,[2]Анализ!$K$83:$K$89,[2]Анализ!$E$48:$I$49</definedName>
    <definedName name="P2_RANGE4" hidden="1">[2]Анализ!$E$67:$I$69,[2]Анализ!$K$67:$K$69,[2]Анализ!$E$71:$I$73,[2]Анализ!$K$71:$K$73,[2]Анализ!$E$75:$I$81,[2]Анализ!$K$75:$K$81,[2]Анализ!$E$83:$I$89</definedName>
    <definedName name="P2_TOTAL" hidden="1">[2]Анализ!$K$48:$K$49,[2]Анализ!$E$51:$I$56,[2]Анализ!$K$51:$K$56,[2]Анализ!$E$59:$I$59,[2]Анализ!$K$59,[2]Анализ!$E$61:$I$65,[2]Анализ!$K$61:$K$65</definedName>
    <definedName name="P2_TOTAL1" hidden="1">[2]Анализ!$K$48:$K$49,[2]Анализ!$E$51:$I$56,[2]Анализ!$K$51:$K$56,[2]Анализ!$E$59:$I$59,[2]Анализ!$K$59,[2]Анализ!$E$61:$I$65,[2]Анализ!$K$61:$K$65</definedName>
    <definedName name="P3_TOTAL" hidden="1">[2]Анализ!$E$67:$I$69,[2]Анализ!$K$67:$K$69,[2]Анализ!$E$71:$I$73,[2]Анализ!$K$71:$K$73,[2]Анализ!$E$75:$I$81,[2]Анализ!$K$75:$K$81,[2]Анализ!$E$83:$I$89</definedName>
    <definedName name="P3_TOTAL1" hidden="1">[2]Анализ!$E$67:$I$69,[2]Анализ!$K$67:$K$69,[2]Анализ!$E$71:$I$73,[2]Анализ!$K$71:$K$73,[2]Анализ!$E$75:$I$81,[2]Анализ!$K$75:$K$81,[2]Анализ!$E$83:$I$89</definedName>
    <definedName name="P4_TOTAL" hidden="1">[2]Анализ!$K$96:$K$98,[2]Анализ!$E$100:$I$106,[2]Анализ!$K$100:$K$106,[2]Анализ!$E$96:$I$98,[2]Анализ!$K$114:$K$118,[2]Анализ!$E$114:$I$119</definedName>
    <definedName name="P4_TOTAL1" hidden="1">[2]Анализ!$K$96:$K$98,[2]Анализ!$E$100:$I$106,[2]Анализ!$K$100:$K$106,[2]Анализ!$E$96:$I$98,[2]Анализ!$K$114:$K$118,[2]Анализ!$E$114:$I$119</definedName>
    <definedName name="P455_TOTAL" hidden="1">[7]Анализ!$K$96:$K$98,[7]Анализ!$E$100:$I$106,[7]Анализ!$K$100:$K$106,[7]Анализ!$E$96:$I$98,[7]Анализ!$K$114:$K$118,[7]Анализ!$E$114:$I$119</definedName>
    <definedName name="P5_TOTAL" hidden="1">[2]Анализ!$E$125:$I$128,[2]Анализ!$K$141:$K$142,[2]Анализ!$E$144:$I$144,[2]Анализ!$K$144,[2]Анализ!$E$141:$I$142,[2]Анализ!$D$2:$G$2,[2]Анализ!$M$16</definedName>
    <definedName name="P5_TOTAL1" hidden="1">[2]Анализ!$E$125:$I$128,[2]Анализ!$K$141:$K$142,[2]Анализ!$E$144:$I$144,[2]Анализ!$K$144,[2]Анализ!$E$141:$I$142,[2]Анализ!$D$2:$G$2,[2]Анализ!$M$16</definedName>
    <definedName name="P6_T2.1?Protection" localSheetId="1">P1_T2.1?Protection</definedName>
    <definedName name="P6_T2.1?Protection">P1_T2.1?Protection</definedName>
    <definedName name="P6_TOTAL1" hidden="1">[2]Анализ!$P$34:$P$41,[2]Анализ!$P$47:$P$89,[2]Анализ!$P$95:$P$106,[2]Анализ!$P$112:$P$119,[2]Анализ!$P$125:$P$128,[2]Анализ!$P$134,[2]Анализ!$P$141:$P$144</definedName>
    <definedName name="PROFITS">[2]Анализ!$L$126,[2]Анализ!$L$114:$L$118,[2]Анализ!$L$119,[2]Анализ!$F$114:$K$128</definedName>
    <definedName name="PROFITS2">[2]Анализ!$J$114:$J$128,[2]Анализ!$L$114:$L$128</definedName>
    <definedName name="qdsf" localSheetId="1">P1_T2.1?Protection</definedName>
    <definedName name="qdsf">P1_T2.1?Protection</definedName>
    <definedName name="qqre">#N/A</definedName>
    <definedName name="qw2w" localSheetId="1">P1_T10?Data</definedName>
    <definedName name="qw2w">P1_T10?Data</definedName>
    <definedName name="qwew" localSheetId="1">#REF!,#REF!,#REF!,#REF!,#REF!,'изменения (2)'!P1_SET_PROT</definedName>
    <definedName name="qwew">#REF!,#REF!,#REF!,#REF!,#REF!,P1_SET_PROT</definedName>
    <definedName name="RANGE1">[2]Анализ!$J$9:$L$13,[2]Анализ!$E$9:$G$13</definedName>
    <definedName name="RANGE2">[2]Анализ!$H$27:$I$27,[2]Анализ!$H$21:$I$25</definedName>
    <definedName name="RANGE3">[2]Анализ!$K$36:$K$41,[2]Анализ!$E$36:$I$41</definedName>
    <definedName name="RANGE4">[2]Анализ!$K$83:$K$89,[2]Анализ!$E$48:$I$49,P1_RANGE4,P2_RANGE4</definedName>
    <definedName name="RANGE5">[2]Анализ!$K$96:$K$98,[2]Анализ!$E$100:$I$106,[2]Анализ!$K$100:$K$106,[2]Анализ!$E$96:$I$98</definedName>
    <definedName name="RANGE6">[2]Анализ!$K$114:$K$118,[2]Анализ!$E$114:$I$119</definedName>
    <definedName name="RANGE7" localSheetId="1">[1]ПРИБЫЛЬ!#REF!</definedName>
    <definedName name="RANGE7">[1]ПРИБЫЛЬ!#REF!</definedName>
    <definedName name="RANGE8">[2]Анализ!$K$141:$K$142,[2]Анализ!$E$144:$I$144,[2]Анализ!$K$144,[2]Анализ!$E$141:$I$142</definedName>
    <definedName name="RANGE9" localSheetId="1">[1]ПРИБЫЛЬ!#REF!</definedName>
    <definedName name="RANGE9">[1]ПРИБЫЛЬ!#REF!</definedName>
    <definedName name="rdfeee" localSheetId="1">P1_T2.1?Protection</definedName>
    <definedName name="rdfeee">P1_T2.1?Protection</definedName>
    <definedName name="redsdgd">#N/A</definedName>
    <definedName name="reew" localSheetId="1">#REF!,#REF!,#REF!,#REF!,'изменения (2)'!м</definedName>
    <definedName name="reew">#REF!,#REF!,#REF!,#REF!,м</definedName>
    <definedName name="REG_ET" localSheetId="1">#REF!</definedName>
    <definedName name="REG_ET">#REF!</definedName>
    <definedName name="REG_PROT">[8]regs!$H$18:$H$23,[8]regs!$H$25:$H$26,[8]regs!$H$28:$H$28,[8]regs!$H$30:$H$32,[8]regs!$H$35:$H$39,[8]regs!$H$46:$H$46,[8]regs!$H$13:$H$16</definedName>
    <definedName name="REGcom" localSheetId="1">#REF!</definedName>
    <definedName name="REGcom">#REF!</definedName>
    <definedName name="regions" localSheetId="1">#REF!</definedName>
    <definedName name="regions">#REF!</definedName>
    <definedName name="REGUL" localSheetId="1">#REF!</definedName>
    <definedName name="REGUL">#REF!</definedName>
    <definedName name="rettytyu" localSheetId="1">P1_T2?Protection,P2_T2?Protection</definedName>
    <definedName name="rettytyu">P1_T2?Protection,P2_T2?Protection</definedName>
    <definedName name="rffv" localSheetId="1">P1_T2?Protection,P2_T2?Protection</definedName>
    <definedName name="rffv">P1_T2?Protection,P2_T2?Protection</definedName>
    <definedName name="rgfre">#N/A</definedName>
    <definedName name="rrecg" localSheetId="1">#REF!,#REF!,#REF!,#REF!,'изменения (2)'!б</definedName>
    <definedName name="rrecg">#REF!,#REF!,#REF!,#REF!,б</definedName>
    <definedName name="rrgdr" localSheetId="1">P1_T25?Data,P2_T25?Data</definedName>
    <definedName name="rrgdr">P1_T25?Data,P2_T25?Data</definedName>
    <definedName name="rrhh">#N/A</definedName>
    <definedName name="rrt">#N/A</definedName>
    <definedName name="rrtyt">#N/A</definedName>
    <definedName name="rt4reter">[2]Анализ!$P$151:$P$154,[2]Анализ!$J$9:$L$13,вп,шд,кк,оо,шшн,лло</definedName>
    <definedName name="rteeeee" localSheetId="1">P1_T10?Data</definedName>
    <definedName name="rteeeee">P1_T10?Data</definedName>
    <definedName name="rtejtngd">#N/A</definedName>
    <definedName name="rtetreytth" localSheetId="1">#REF!,#REF!,#REF!,#REF!,'изменения (2)'!P1_SBT_PROT</definedName>
    <definedName name="rtetreytth">#REF!,#REF!,#REF!,#REF!,P1_SBT_PROT</definedName>
    <definedName name="rtrrr">#N/A</definedName>
    <definedName name="rtrtee" localSheetId="1">#REF!,#REF!,#REF!,#REF!,'изменения (2)'!P1_SET_PRT</definedName>
    <definedName name="rtrtee">#REF!,#REF!,#REF!,#REF!,P1_SET_PRT</definedName>
    <definedName name="rtrytt">#N/A</definedName>
    <definedName name="rtye" localSheetId="1">P1_T2.1?Protection</definedName>
    <definedName name="rtye">P1_T2.1?Protection</definedName>
    <definedName name="rtyjmj" localSheetId="1">P1_T25?Data,P2_T25?Data</definedName>
    <definedName name="rtyjmj">P1_T25?Data,P2_T25?Data</definedName>
    <definedName name="rtyt">#N/A</definedName>
    <definedName name="rtytret4er">[2]Анализ!$P$151:$P$154,[2]Анализ!$J$9:$L$13,вп,шд,кк,оо,шшн,лло</definedName>
    <definedName name="rwesa">#N/A</definedName>
    <definedName name="rytuyht" localSheetId="1">P1_T10?Data</definedName>
    <definedName name="rytuyht">P1_T10?Data</definedName>
    <definedName name="ryyrw" localSheetId="1">'изменения (2)'!hteyttrr</definedName>
    <definedName name="ryyrw">hteyttrr</definedName>
    <definedName name="sad" localSheetId="1">P1_T10?Data</definedName>
    <definedName name="sad">P1_T10?Data</definedName>
    <definedName name="SAVE_BTN" localSheetId="1">[2]Анализ!#REF!</definedName>
    <definedName name="SAVE_BTN">[2]Анализ!#REF!</definedName>
    <definedName name="SBT_ET" localSheetId="1">#REF!</definedName>
    <definedName name="SBT_ET">#REF!</definedName>
    <definedName name="SBT_PROT" localSheetId="1">#REF!,#REF!,#REF!,#REF!,'изменения (2)'!P1_SBT_PROT</definedName>
    <definedName name="SBT_PROT">#REF!,#REF!,#REF!,#REF!,P1_SBT_PROT</definedName>
    <definedName name="SBTcom" localSheetId="1">#REF!</definedName>
    <definedName name="SBTcom">#REF!</definedName>
    <definedName name="scope" localSheetId="1">#REF!</definedName>
    <definedName name="scope">#REF!</definedName>
    <definedName name="SCOPE_ESOLD" localSheetId="1">#REF!</definedName>
    <definedName name="SCOPE_ESOLD">#REF!</definedName>
    <definedName name="SCOPE_ETALON" localSheetId="1">#REF!</definedName>
    <definedName name="SCOPE_ETALON">#REF!</definedName>
    <definedName name="SCOPE_FLOAD" localSheetId="1">#REF!,'изменения (2)'!P1_SCOPE_FLOAD</definedName>
    <definedName name="SCOPE_FLOAD">#REF!,P1_SCOPE_FLOAD</definedName>
    <definedName name="SCOPE_FRML" localSheetId="1">#REF!,#REF!,'изменения (2)'!P1_SCOPE_FRML</definedName>
    <definedName name="SCOPE_FRML">#REF!,#REF!,P1_SCOPE_FRML</definedName>
    <definedName name="SCOPE_LD" localSheetId="1">#REF!</definedName>
    <definedName name="SCOPE_LD">#REF!</definedName>
    <definedName name="SCOPE_LD2" localSheetId="1">#REF!,#REF!,#REF!</definedName>
    <definedName name="SCOPE_LD2">#REF!,#REF!,#REF!</definedName>
    <definedName name="SCOPE_REGLD" localSheetId="1">#REF!</definedName>
    <definedName name="SCOPE_REGLD">#REF!</definedName>
    <definedName name="SCOPE_SBTLD" localSheetId="1">#REF!</definedName>
    <definedName name="SCOPE_SBTLD">#REF!</definedName>
    <definedName name="SCOPE_SETLD" localSheetId="1">#REF!</definedName>
    <definedName name="SCOPE_SETLD">#REF!</definedName>
    <definedName name="SCOPE2004" localSheetId="1">#REF!</definedName>
    <definedName name="SCOPE2004">#REF!</definedName>
    <definedName name="SCOPE2005" localSheetId="1">#REF!</definedName>
    <definedName name="SCOPE2005">#REF!</definedName>
    <definedName name="SCOPE2006" localSheetId="1">#REF!</definedName>
    <definedName name="SCOPE2006">#REF!</definedName>
    <definedName name="SCOPE2007" localSheetId="1">#REF!</definedName>
    <definedName name="SCOPE2007">#REF!</definedName>
    <definedName name="SCOPE2008" localSheetId="1">#REF!</definedName>
    <definedName name="SCOPE2008">#REF!</definedName>
    <definedName name="sd">#N/A</definedName>
    <definedName name="sddf" localSheetId="1">'изменения (2)'!fkjk</definedName>
    <definedName name="sddf">fkjk</definedName>
    <definedName name="sds">[2]Анализ!$K$83:$K$89,[2]Анализ!$E$48:$I$49,с,ер</definedName>
    <definedName name="SET_ET" localSheetId="1">#REF!</definedName>
    <definedName name="SET_ET">#REF!</definedName>
    <definedName name="SET_PROT" localSheetId="1">#REF!,#REF!,#REF!,#REF!,#REF!,'изменения (2)'!P1_SET_PROT</definedName>
    <definedName name="SET_PROT">#REF!,#REF!,#REF!,#REF!,#REF!,P1_SET_PROT</definedName>
    <definedName name="SET_PRT" localSheetId="1">#REF!,#REF!,#REF!,#REF!,'изменения (2)'!P1_SET_PRT</definedName>
    <definedName name="SET_PRT">#REF!,#REF!,#REF!,#REF!,P1_SET_PRT</definedName>
    <definedName name="SETcom" localSheetId="1">#REF!</definedName>
    <definedName name="SETcom">#REF!</definedName>
    <definedName name="Sheet2?prefix?">"H"</definedName>
    <definedName name="SPR_PROT" localSheetId="1">#REF!,#REF!</definedName>
    <definedName name="SPR_PROT">#REF!,#REF!</definedName>
    <definedName name="ssfg" localSheetId="1">P1_T25?Data,P2_T25?Data</definedName>
    <definedName name="ssfg">P1_T25?Data,P2_T25?Data</definedName>
    <definedName name="strytr" localSheetId="1">P1_T2_DiapProt,P2_T2_DiapProt</definedName>
    <definedName name="strytr">P1_T2_DiapProt,P2_T2_DiapProt</definedName>
    <definedName name="T10?Data" localSheetId="1">P1_T10?Data</definedName>
    <definedName name="T10?Data">P1_T10?Data</definedName>
    <definedName name="T2.1?Protection" localSheetId="1">'изменения (2)'!P6_T2.1?Protection</definedName>
    <definedName name="T2.1?Protection">P6_T2.1?Protection</definedName>
    <definedName name="T2?Data">'[9]2'!$C$54:$G$56,'[9]2'!$C$6:$G$52</definedName>
    <definedName name="T2?Protection" localSheetId="1">P1_T2?Protection,P2_T2?Protection</definedName>
    <definedName name="T2?Protection">P1_T2?Protection,P2_T2?Protection</definedName>
    <definedName name="T2_DiapProt" localSheetId="1">P1_T2_DiapProt,P2_T2_DiapProt</definedName>
    <definedName name="T2_DiapProt">P1_T2_DiapProt,P2_T2_DiapProt</definedName>
    <definedName name="T2_Protect">'[9]2'!$C$15:$G$16,'[9]2'!$C$18:$G$22,'[9]2'!$C$25:$G$28,'[9]2'!$C$30:$G$32,'[9]2'!$C$34:$G$40,'[9]2'!$C$42:$G$48,'[9]2'!$C$54:$G$56,'[9]2'!$C$9:$G$13</definedName>
    <definedName name="T25?Data" localSheetId="1">P1_T25?Data,P2_T25?Data</definedName>
    <definedName name="T25?Data">P1_T25?Data,P2_T25?Data</definedName>
    <definedName name="T4?axis?R?ВРАС">'[9]3'!$C$10:$G$11,'[9]3'!$C$29:$G$30,'[9]3'!$C$37:$G$38,'[9]3'!$C$21:$G$22</definedName>
    <definedName name="T4?axis?R?ВРАС?">'[9]3'!$B$10:$B$11,'[9]3'!$B$29:$B$30,'[9]3'!$B$37:$B$38,'[9]3'!$B$21:$B$22</definedName>
    <definedName name="T4?Data">'[9]3'!$C$14:$G$19,'[9]3'!$C$21:$G$22,'[9]3'!$C$25:$G$27,'[9]3'!$C$29:$G$30,'[9]3'!$C$33:$G$35,'[9]3'!$C$37:$G$38,'[9]3'!$C$6:$G$8,'[9]3'!$C$10:$G$11</definedName>
    <definedName name="T4_Protect">'[9]3'!$B$10:$G$11,'[9]3'!$C$15:$G$18,'[9]3'!$B$21:$G$22,'[9]3'!$C$26:$G$26,'[9]3'!$B$29:$G$30,'[9]3'!$C$34:$G$34,'[9]3'!$B$37:$G$38,'[9]3'!$C$7:$G$7</definedName>
    <definedName name="T5_Protect">'[9]4'!$C$18:$G$18,'[9]4'!$C$6:$G$16</definedName>
    <definedName name="T6?Data">'[9]5'!$C$6:$C$9,'[9]5'!$D$6:$E$10,'[9]5'!$B$6:$B$10</definedName>
    <definedName name="T6?unit?ММКБ">'[9]5'!$D$6:$D$10,'[9]5'!$B$6:$B$10</definedName>
    <definedName name="T8?axis?R?ВОБР">'[9]6'!$C$11:$R$14,'[9]6'!$C$9:$R$9</definedName>
    <definedName name="T8?axis?R?ВОБР?">'[9]6'!$B$11:$B$14,'[9]6'!$B$9</definedName>
    <definedName name="T8?Data">'[9]6'!$C$11:$R$14,'[9]6'!$C$9:$R$9</definedName>
    <definedName name="TARIFF2">[2]Анализ!$J$20:$J$26,[2]Анализ!$F$20:$G$26</definedName>
    <definedName name="TARIFF3" localSheetId="1">#REF!</definedName>
    <definedName name="TARIFF3">#REF!</definedName>
    <definedName name="TARIFFS">[2]Анализ!$F$20:$G$26,[2]Анализ!$J$20:$J$26</definedName>
    <definedName name="tbg" localSheetId="1">P1_T10?Data</definedName>
    <definedName name="tbg">P1_T10?Data</definedName>
    <definedName name="tdytsrree">#N/A</definedName>
    <definedName name="tenrjwesrws" localSheetId="1">P1_T25?Data,P2_T25?Data</definedName>
    <definedName name="tenrjwesrws">P1_T25?Data,P2_T25?Data</definedName>
    <definedName name="thtyr">#N/A</definedName>
    <definedName name="TOTAL">[2]Анализ!$J$9:$L$13,P1_TOTAL,P2_TOTAL,P3_TOTAL,P4_TOTAL,P5_TOTAL</definedName>
    <definedName name="TOTAL1">[2]Анализ!$P$151:$P$154,[2]Анализ!$J$9:$L$13,P1_TOTAL1,P2_TOTAL1,P3_TOTAL1,P4_TOTAL1,P5_TOTAL1,P6_TOTAL1</definedName>
    <definedName name="trerere" localSheetId="1">'изменения (2)'!bfdgfdsfdssad</definedName>
    <definedName name="trerere">bfdgfdsfdssad</definedName>
    <definedName name="tretewrf" localSheetId="1">P1_T2.1?Protection</definedName>
    <definedName name="tretewrf">P1_T2.1?Protection</definedName>
    <definedName name="tretretrere" localSheetId="1">P1_T10?Data</definedName>
    <definedName name="tretretrere">P1_T10?Data</definedName>
    <definedName name="trewrw" localSheetId="1">#REF!,#REF!,#REF!,#REF!,'изменения (2)'!P1_SET_PRT</definedName>
    <definedName name="trewrw">#REF!,#REF!,#REF!,#REF!,P1_SET_PRT</definedName>
    <definedName name="trrfg" localSheetId="1">P1_T25?Data,P2_T25?Data</definedName>
    <definedName name="trrfg">P1_T25?Data,P2_T25?Data</definedName>
    <definedName name="trtrewrew" localSheetId="1">#REF!,#REF!,#REF!,#REF!,'изменения (2)'!P1_SET_PRT</definedName>
    <definedName name="trtrewrew">#REF!,#REF!,#REF!,#REF!,P1_SET_PRT</definedName>
    <definedName name="trtrryt" localSheetId="1">#REF!,'изменения (2)'!и</definedName>
    <definedName name="trtrryt">#REF!,и</definedName>
    <definedName name="trtsgrssy" localSheetId="1">#REF!,#REF!,#REF!,#REF!,'изменения (2)'!P1_SBT_PROT</definedName>
    <definedName name="trtsgrssy">#REF!,#REF!,#REF!,#REF!,P1_SBT_PROT</definedName>
    <definedName name="trttt">#N/A</definedName>
    <definedName name="trtyr" localSheetId="1">#REF!,#REF!,#REF!,#REF!,#REF!,'изменения (2)'!P1_SET_PROT</definedName>
    <definedName name="trtyr">#REF!,#REF!,#REF!,#REF!,#REF!,P1_SET_PROT</definedName>
    <definedName name="trytruyjujty" localSheetId="1">#REF!,#REF!,#REF!,#REF!,'изменения (2)'!P1_SBT_PROT</definedName>
    <definedName name="trytruyjujty">#REF!,#REF!,#REF!,#REF!,P1_SBT_PROT</definedName>
    <definedName name="tryu" localSheetId="1">#REF!,#REF!,#REF!,#REF!,#REF!,'изменения (2)'!ь</definedName>
    <definedName name="tryu">#REF!,#REF!,#REF!,#REF!,#REF!,ь</definedName>
    <definedName name="tryut">#N/A</definedName>
    <definedName name="ttrtre">#N/A</definedName>
    <definedName name="tttrrttr" localSheetId="1">#REF!,#REF!,#REF!,'изменения (2)'!P1_ESO_PROT</definedName>
    <definedName name="tttrrttr">#REF!,#REF!,#REF!,P1_ESO_PROT</definedName>
    <definedName name="ttttt">#N/A</definedName>
    <definedName name="tty">#N/A</definedName>
    <definedName name="ttyyyyy">#N/A</definedName>
    <definedName name="tuikkjhhg">#N/A</definedName>
    <definedName name="tuytr" localSheetId="1">P1_T2?Protection,P2_T2?Protection</definedName>
    <definedName name="tuytr">P1_T2?Protection,P2_T2?Protection</definedName>
    <definedName name="tvtyv" localSheetId="1">P1_T2.1?Protection</definedName>
    <definedName name="tvtyv">P1_T2.1?Protection</definedName>
    <definedName name="ty" localSheetId="1">#REF!,'изменения (2)'!P1_SCOPE_FLOAD</definedName>
    <definedName name="ty">#REF!,P1_SCOPE_FLOAD</definedName>
    <definedName name="tyj">#N/A</definedName>
    <definedName name="tyrhytuhrt">#N/A</definedName>
    <definedName name="tyrtt" localSheetId="1">P1_T2_DiapProt,P2_T2_DiapProt</definedName>
    <definedName name="tyrtt">P1_T2_DiapProt,P2_T2_DiapProt</definedName>
    <definedName name="tyth" localSheetId="1">P1_T2?Protection,P2_T2?Protection</definedName>
    <definedName name="tyth">P1_T2?Protection,P2_T2?Protection</definedName>
    <definedName name="tytjhh" localSheetId="1">P1_T2?Protection,P2_T2?Protection</definedName>
    <definedName name="tytjhh">P1_T2?Protection,P2_T2?Protection</definedName>
    <definedName name="tytr" localSheetId="1">P1_T2_DiapProt,P2_T2_DiapProt</definedName>
    <definedName name="tytr">P1_T2_DiapProt,P2_T2_DiapProt</definedName>
    <definedName name="tytu">#N/A</definedName>
    <definedName name="tyty" localSheetId="1">P1_T2_DiapProt,P2_T2_DiapProt</definedName>
    <definedName name="tyty">P1_T2_DiapProt,P2_T2_DiapProt</definedName>
    <definedName name="tytygt" localSheetId="1">P1_T2?Protection,P2_T2?Protection</definedName>
    <definedName name="tytygt">P1_T2?Protection,P2_T2?Protection</definedName>
    <definedName name="tytytr" localSheetId="1">#REF!,'изменения (2)'!P1_SCOPE_FLOAD</definedName>
    <definedName name="tytytr">#REF!,P1_SCOPE_FLOAD</definedName>
    <definedName name="tyuikj" localSheetId="1">P1_T10?Data</definedName>
    <definedName name="tyuikj">P1_T10?Data</definedName>
    <definedName name="tyuty" localSheetId="1">P1_T2_DiapProt,P2_T2_DiapProt</definedName>
    <definedName name="tyuty">P1_T2_DiapProt,P2_T2_DiapProt</definedName>
    <definedName name="tyy" localSheetId="1">#REF!,'изменения (2)'!и</definedName>
    <definedName name="tyy">#REF!,и</definedName>
    <definedName name="tyyhkji">#N/A</definedName>
    <definedName name="tyytrtrerer" localSheetId="1">P1_T10?Data</definedName>
    <definedName name="tyytrtrerer">P1_T10?Data</definedName>
    <definedName name="ufhgijfyt">#N/A</definedName>
    <definedName name="uhtyt">#N/A</definedName>
    <definedName name="uiiijkkj" localSheetId="1">#REF!,#REF!,#REF!,#REF!,'изменения (2)'!м</definedName>
    <definedName name="uiiijkkj">#REF!,#REF!,#REF!,#REF!,м</definedName>
    <definedName name="uilkljh">#N/A</definedName>
    <definedName name="uioo">#N/A</definedName>
    <definedName name="uiyiy">#N/A</definedName>
    <definedName name="uj" localSheetId="1">P1_T25?Data,P2_T25?Data</definedName>
    <definedName name="uj">P1_T25?Data,P2_T25?Data</definedName>
    <definedName name="ujjuyytt">[2]Анализ!$P$151:$P$154,[2]Анализ!$J$9:$L$13,вп,шд,кк,оо,шшн,лло</definedName>
    <definedName name="ujyrty">#N/A</definedName>
    <definedName name="ukkr" localSheetId="1">P1_T10?Data</definedName>
    <definedName name="ukkr">P1_T10?Data</definedName>
    <definedName name="uoiopp" localSheetId="1">#REF!,'изменения (2)'!и</definedName>
    <definedName name="uoiopp">#REF!,и</definedName>
    <definedName name="uokjmh" localSheetId="1">P1_T10?Data</definedName>
    <definedName name="uokjmh">P1_T10?Data</definedName>
    <definedName name="UPDATE_BTN" localSheetId="1">[2]Анализ!#REF!</definedName>
    <definedName name="UPDATE_BTN">[2]Анализ!#REF!</definedName>
    <definedName name="urirjm">#N/A</definedName>
    <definedName name="ut">[2]Анализ!$K$83:$K$89,[2]Анализ!$E$48:$I$49,P1_RANGE4,P2_RANGE4</definedName>
    <definedName name="utye" localSheetId="1">#REF!,#REF!,#REF!,#REF!,'изменения (2)'!P1_SBT_PROT</definedName>
    <definedName name="utye">#REF!,#REF!,#REF!,#REF!,P1_SBT_PROT</definedName>
    <definedName name="utytt" localSheetId="1">#REF!,#REF!,#REF!,#REF!,'изменения (2)'!P1_SBT_PROT</definedName>
    <definedName name="utytt">#REF!,#REF!,#REF!,#REF!,P1_SBT_PROT</definedName>
    <definedName name="utyytuy" localSheetId="1">P1_T2?Protection,P2_T2?Protection</definedName>
    <definedName name="utyytuy">P1_T2?Protection,P2_T2?Protection</definedName>
    <definedName name="uuyt" localSheetId="1">P1_T25?Data,P2_T25?Data</definedName>
    <definedName name="uuyt">P1_T25?Data,P2_T25?Data</definedName>
    <definedName name="uuytt" localSheetId="1">P1_T2_DiapProt,P2_T2_DiapProt</definedName>
    <definedName name="uuytt">P1_T2_DiapProt,P2_T2_DiapProt</definedName>
    <definedName name="uuytttt">#N/A</definedName>
    <definedName name="uygjlk" localSheetId="1">P1_T2.1?Protection</definedName>
    <definedName name="uygjlk">P1_T2.1?Protection</definedName>
    <definedName name="uyjkuo" localSheetId="1">P1_T25?Data,P2_T25?Data</definedName>
    <definedName name="uyjkuo">P1_T25?Data,P2_T25?Data</definedName>
    <definedName name="uytttr" localSheetId="1">#REF!,#REF!,#REF!,#REF!,'изменения (2)'!P1_SET_PRT</definedName>
    <definedName name="uytttr">#REF!,#REF!,#REF!,#REF!,P1_SET_PRT</definedName>
    <definedName name="uyttytui" localSheetId="1">P1_T25?Data,P2_T25?Data</definedName>
    <definedName name="uyttytui">P1_T25?Data,P2_T25?Data</definedName>
    <definedName name="uyujh" localSheetId="1">P1_T10?Data</definedName>
    <definedName name="uyujh">P1_T10?Data</definedName>
    <definedName name="vbdffdsds">#N/A</definedName>
    <definedName name="vbdfgsfd" localSheetId="1">P1_T10?Data</definedName>
    <definedName name="vbdfgsfd">P1_T10?Data</definedName>
    <definedName name="vbfdkhgkjhlfd" localSheetId="1">P1_T2?Protection,P2_T2?Protection</definedName>
    <definedName name="vbfdkhgkjhlfd">P1_T2?Protection,P2_T2?Protection</definedName>
    <definedName name="vbhh">[2]Анализ!$P$151:$P$154,[2]Анализ!$J$9:$L$13,P1_TOTAL1,P2_TOTAL1,P3_TOTAL1,P4_TOTAL1,P5_TOTAL1,P6_TOTAL1</definedName>
    <definedName name="vdfgsdfgeds" localSheetId="1">#REF!,#REF!,#REF!,#REF!,'изменения (2)'!б</definedName>
    <definedName name="vdfgsdfgeds">#REF!,#REF!,#REF!,#REF!,б</definedName>
    <definedName name="vdfsgdzfd" localSheetId="1">P1_T10?Data</definedName>
    <definedName name="vdfsgdzfd">P1_T10?Data</definedName>
    <definedName name="VDOC" localSheetId="1">#REF!</definedName>
    <definedName name="VDOC">#REF!</definedName>
    <definedName name="vffffgg">#N/A</definedName>
    <definedName name="vgdsfre" localSheetId="1">#REF!,#REF!,'изменения (2)'!P1_SCOPE_FRML</definedName>
    <definedName name="vgdsfre">#REF!,#REF!,P1_SCOPE_FRML</definedName>
    <definedName name="vhsffddhgfdf" localSheetId="1">P1_T2.1?Protection</definedName>
    <definedName name="vhsffddhgfdf">P1_T2.1?Protection</definedName>
    <definedName name="vrh" localSheetId="1">P1_T10?Data</definedName>
    <definedName name="vrh">P1_T10?Data</definedName>
    <definedName name="vsdffdf" localSheetId="1">P1_T10?Data</definedName>
    <definedName name="vsdffdf">P1_T10?Data</definedName>
    <definedName name="vsfsddas" localSheetId="1">P1_T25?Data,P2_T25?Data</definedName>
    <definedName name="vsfsddas">P1_T25?Data,P2_T25?Data</definedName>
    <definedName name="wdwee">#N/A</definedName>
    <definedName name="weew">#N/A</definedName>
    <definedName name="wtrytre" localSheetId="1">'изменения (2)'!kjyyy</definedName>
    <definedName name="wtrytre">kjyyy</definedName>
    <definedName name="xfyuyuiui">#N/A</definedName>
    <definedName name="xsa" localSheetId="1">#REF!,'изменения (2)'!P1_SCOPE_FLOAD</definedName>
    <definedName name="xsa">#REF!,P1_SCOPE_FLOAD</definedName>
    <definedName name="y">#N/A</definedName>
    <definedName name="ycuyilol" localSheetId="1">P1_T2_DiapProt,P2_T2_DiapProt</definedName>
    <definedName name="ycuyilol">P1_T2_DiapProt,P2_T2_DiapProt</definedName>
    <definedName name="yfkf" hidden="1">[7]Анализ!$E$67:$I$69,[7]Анализ!$K$67:$K$69,[7]Анализ!$E$71:$I$73,[7]Анализ!$K$71:$K$73,[7]Анализ!$E$75:$I$81,[7]Анализ!$K$75:$K$81,[7]Анализ!$E$83:$I$89</definedName>
    <definedName name="yhgetr" localSheetId="1">'изменения (2)'!kiuuiui</definedName>
    <definedName name="yhgetr">kiuuiui</definedName>
    <definedName name="yhiku">#N/A</definedName>
    <definedName name="yhttrrr">[2]Анализ!$J$9:$L$13,ю,гл,уу,ее,нн</definedName>
    <definedName name="yhttrtt" localSheetId="1">P1_T25?Data,P2_T25?Data</definedName>
    <definedName name="yhttrtt">P1_T25?Data,P2_T25?Data</definedName>
    <definedName name="yjhg" localSheetId="1">#REF!,#REF!,#REF!,#REF!,#REF!,'изменения (2)'!P1_SET_PROT</definedName>
    <definedName name="yjhg">#REF!,#REF!,#REF!,#REF!,#REF!,P1_SET_PROT</definedName>
    <definedName name="yju" localSheetId="1">P1_T2_DiapProt,P2_T2_DiapProt</definedName>
    <definedName name="yju">P1_T2_DiapProt,P2_T2_DiapProt</definedName>
    <definedName name="yjuy" localSheetId="1">P1_T2.1?Protection</definedName>
    <definedName name="yjuy">P1_T2.1?Protection</definedName>
    <definedName name="yrte" localSheetId="1">#REF!,#REF!,'изменения (2)'!т</definedName>
    <definedName name="yrte">#REF!,#REF!,т</definedName>
    <definedName name="ytbyutr" localSheetId="1">#REF!,#REF!,'изменения (2)'!т</definedName>
    <definedName name="ytbyutr">#REF!,#REF!,т</definedName>
    <definedName name="ytgrgcnh" localSheetId="1">P1_T2_DiapProt,P2_T2_DiapProt</definedName>
    <definedName name="ytgrgcnh">P1_T2_DiapProt,P2_T2_DiapProt</definedName>
    <definedName name="ytikuk">#N/A</definedName>
    <definedName name="ytretre" localSheetId="1">P1_T2?Protection,P2_T2?Protection</definedName>
    <definedName name="ytretre">P1_T2?Protection,P2_T2?Protection</definedName>
    <definedName name="ytrr" localSheetId="1">#REF!,#REF!,#REF!,#REF!,#REF!,'изменения (2)'!ь</definedName>
    <definedName name="ytrr">#REF!,#REF!,#REF!,#REF!,#REF!,ь</definedName>
    <definedName name="ytrrttretryth">#N/A</definedName>
    <definedName name="ytrtrrr" localSheetId="1">P1_T2_DiapProt,P2_T2_DiapProt</definedName>
    <definedName name="ytrtrrr">P1_T2_DiapProt,P2_T2_DiapProt</definedName>
    <definedName name="ytryr">#N/A</definedName>
    <definedName name="ytrytry">#N/A</definedName>
    <definedName name="yttgdfgf" localSheetId="1">#REF!,#REF!,#REF!,#REF!,'изменения (2)'!м</definedName>
    <definedName name="yttgdfgf">#REF!,#REF!,#REF!,#REF!,м</definedName>
    <definedName name="yttytr" localSheetId="1">[2]Анализ!$L$83:$L$89,[2]Анализ!$F$151:$L$153,[2]Анализ!$F$36:$L$41,'изменения (2)'!я</definedName>
    <definedName name="yttytr">[2]Анализ!$L$83:$L$89,[2]Анализ!$F$151:$L$153,[2]Анализ!$F$36:$L$41,я</definedName>
    <definedName name="ytutre">#N/A</definedName>
    <definedName name="ytutyry" localSheetId="1">#REF!,#REF!,'изменения (2)'!т</definedName>
    <definedName name="ytutyry">#REF!,#REF!,т</definedName>
    <definedName name="ytuy">#N/A</definedName>
    <definedName name="ytuyt">#N/A</definedName>
    <definedName name="yty5">[2]Анализ!$J$9:$L$13,ю,гл,уу,ее,нн</definedName>
    <definedName name="ytytrtr" localSheetId="1">P1_T10?Data</definedName>
    <definedName name="ytytrtr">P1_T10?Data</definedName>
    <definedName name="ytytu" localSheetId="1">'изменения (2)'!fgffder</definedName>
    <definedName name="ytytu">fgffder</definedName>
    <definedName name="yu" localSheetId="1">P1_T2.1?Protection</definedName>
    <definedName name="yu">P1_T2.1?Protection</definedName>
    <definedName name="yuiykilkhghj">#N/A</definedName>
    <definedName name="yujuiio" localSheetId="1">P1_T10?Data</definedName>
    <definedName name="yujuiio">P1_T10?Data</definedName>
    <definedName name="yuolk" localSheetId="1">P1_T10?Data</definedName>
    <definedName name="yuolk">P1_T10?Data</definedName>
    <definedName name="yuruyuyrury">#N/A</definedName>
    <definedName name="yuuut" localSheetId="1">P1_T25?Data,P2_T25?Data</definedName>
    <definedName name="yuuut">P1_T25?Data,P2_T25?Data</definedName>
    <definedName name="yuy" localSheetId="1">P1_T2_DiapProt,P2_T2_DiapProt</definedName>
    <definedName name="yuy">P1_T2_DiapProt,P2_T2_DiapProt</definedName>
    <definedName name="yuyjhhj">#N/A</definedName>
    <definedName name="yuyk">[2]Анализ!$P$151:$P$154,[2]Анализ!$J$9:$L$13,вп,шд,кк,оо,шшн,лло</definedName>
    <definedName name="yuytut" localSheetId="1">#REF!,'изменения (2)'!P1_SCOPE_FLOAD</definedName>
    <definedName name="yuytut">#REF!,P1_SCOPE_FLOAD</definedName>
    <definedName name="yuyuty">#N/A</definedName>
    <definedName name="yyjyjy">[2]Анализ!$J$9:$L$13,P1_TOTAL,P2_TOTAL,P3_TOTAL,P4_TOTAL,P5_TOTAL</definedName>
    <definedName name="yyt" localSheetId="1">P1_T25?Data,P2_T25?Data</definedName>
    <definedName name="yyt">P1_T25?Data,P2_T25?Data</definedName>
    <definedName name="yyyt" localSheetId="1">'изменения (2)'!ikh</definedName>
    <definedName name="yyyt">ikh</definedName>
    <definedName name="а" localSheetId="1">#REF!</definedName>
    <definedName name="а">#REF!</definedName>
    <definedName name="ааа" localSheetId="1">[10]ВЖР!#REF!</definedName>
    <definedName name="ааа">[10]ВЖР!#REF!</definedName>
    <definedName name="аарр" localSheetId="1">[10]ВЖР!#REF!</definedName>
    <definedName name="аарр">[10]ВЖР!#REF!</definedName>
    <definedName name="ав">#N/A</definedName>
    <definedName name="ававыфыф" localSheetId="1">P1_T10?Data</definedName>
    <definedName name="ававыфыф">P1_T10?Data</definedName>
    <definedName name="аваук" localSheetId="1">#REF!,#REF!,#REF!,'изменения (2)'!P1_ESO_PROT</definedName>
    <definedName name="аваук">#REF!,#REF!,#REF!,P1_ESO_PROT</definedName>
    <definedName name="авввва" localSheetId="1">[2]Анализ!$L$99,'изменения (2)'!P1_EXPENSES2</definedName>
    <definedName name="авввва">[2]Анализ!$L$99,P1_EXPENSES2</definedName>
    <definedName name="авуцц">[2]Анализ!$P$151:$P$154,[2]Анализ!$J$9:$L$13,P1_TOTAL1,P2_TOTAL1,P3_TOTAL1,P4_TOTAL1,P5_TOTAL1,P6_TOTAL1</definedName>
    <definedName name="авыаыв" localSheetId="1">P1_T2?Protection,P2_T2?Protection</definedName>
    <definedName name="авыаыв">P1_T2?Protection,P2_T2?Protection</definedName>
    <definedName name="авьчивавч" localSheetId="1">P1_T10?Data</definedName>
    <definedName name="авьчивавч">P1_T10?Data</definedName>
    <definedName name="акуквчавы" localSheetId="1">P1_T25?Data,P2_T25?Data</definedName>
    <definedName name="акуквчавы">P1_T25?Data,P2_T25?Data</definedName>
    <definedName name="апаан" localSheetId="1">#REF!,#REF!,#REF!,#REF!,'изменения (2)'!P1_SBT_PROT</definedName>
    <definedName name="апаан">#REF!,#REF!,#REF!,#REF!,P1_SBT_PROT</definedName>
    <definedName name="апапр" localSheetId="1">'изменения (2)'!иененк</definedName>
    <definedName name="апапр">иененк</definedName>
    <definedName name="апатвпвь" localSheetId="1">P1_T10?Data</definedName>
    <definedName name="апатвпвь">P1_T10?Data</definedName>
    <definedName name="апкене" localSheetId="1">#REF!,'изменения (2)'!P1_SCOPE_FLOAD</definedName>
    <definedName name="апкене">#REF!,P1_SCOPE_FLOAD</definedName>
    <definedName name="апно" localSheetId="1">P1_T2.1?Protection</definedName>
    <definedName name="апно">P1_T2.1?Protection</definedName>
    <definedName name="аппапрпп" localSheetId="1">P1_T10?Data</definedName>
    <definedName name="аппапрпп">P1_T10?Data</definedName>
    <definedName name="апрпоро">[2]Анализ!$P$151:$P$154,[2]Анализ!$J$9:$L$13,P1_TOTAL1,P2_TOTAL1,P3_TOTAL1,P4_TOTAL1,P5_TOTAL1,P6_TOTAL1</definedName>
    <definedName name="арвапывкуу">[2]Анализ!$P$151:$P$154,[2]Анализ!$J$9:$L$13,P1_TOTAL1,P2_TOTAL1,P3_TOTAL1,P4_TOTAL1,P5_TOTAL1,P6_TOTAL1</definedName>
    <definedName name="аснпавпа" localSheetId="1">P1_T25?Data,P2_T25?Data</definedName>
    <definedName name="аснпавпа">P1_T25?Data,P2_T25?Data</definedName>
    <definedName name="ауфцйыф" localSheetId="1">P1_T25?Data,P2_T25?Data</definedName>
    <definedName name="ауфцйыф">P1_T25?Data,P2_T25?Data</definedName>
    <definedName name="ауцуцйцй" localSheetId="1">#REF!,'изменения (2)'!P1_SCOPE_FLOAD</definedName>
    <definedName name="ауцуцйцй">#REF!,P1_SCOPE_FLOAD</definedName>
    <definedName name="ауцуцуцййуц" localSheetId="1">P1_T2.1?Protection</definedName>
    <definedName name="ауцуцуцййуц">P1_T2.1?Protection</definedName>
    <definedName name="ауыус" localSheetId="1">P1_T25?Data,P2_T25?Data</definedName>
    <definedName name="ауыус">P1_T25?Data,P2_T25?Data</definedName>
    <definedName name="ацуцуцй" localSheetId="1">'изменения (2)'!вмвыавыы</definedName>
    <definedName name="ацуцуцй">вмвыавыы</definedName>
    <definedName name="б" localSheetId="1" hidden="1">#REF!,#REF!,#REF!,#REF!,#REF!,#REF!,#REF!</definedName>
    <definedName name="б" hidden="1">#REF!,#REF!,#REF!,#REF!,#REF!,#REF!,#REF!</definedName>
    <definedName name="бллор" localSheetId="1">#REF!,#REF!,'изменения (2)'!т</definedName>
    <definedName name="бллор">#REF!,#REF!,т</definedName>
    <definedName name="БПК" localSheetId="1">#REF!</definedName>
    <definedName name="БПК">#REF!</definedName>
    <definedName name="брилмор">[2]Анализ!$J$9:$L$13,P1_TOTAL,P2_TOTAL,P3_TOTAL,P4_TOTAL,P5_TOTAL</definedName>
    <definedName name="БС">[11]Справочники!$A$4:$A$6</definedName>
    <definedName name="бь">#N/A</definedName>
    <definedName name="бю">#N/A</definedName>
    <definedName name="в" localSheetId="1">#REF!</definedName>
    <definedName name="в">#REF!</definedName>
    <definedName name="ва" localSheetId="1">#REF!,#REF!,#REF!,'изменения (2)'!P1_ESO_PROT</definedName>
    <definedName name="ва">#REF!,#REF!,#REF!,P1_ESO_PROT</definedName>
    <definedName name="вавымсывы" localSheetId="1">P1_T10?Data</definedName>
    <definedName name="вавымсывы">P1_T10?Data</definedName>
    <definedName name="вароро" localSheetId="1">P1_T10?Data</definedName>
    <definedName name="вароро">P1_T10?Data</definedName>
    <definedName name="ввва">#N/A</definedName>
    <definedName name="вврлд">[2]Анализ!$P$151:$P$154,[2]Анализ!$J$9:$L$13,P1_TOTAL1,P2_TOTAL1,P3_TOTAL1,P4_TOTAL1,P5_TOTAL1,P6_TOTAL1</definedName>
    <definedName name="вмвыавыы" localSheetId="1">P1_T2.1?Protection</definedName>
    <definedName name="вмвыавыы">P1_T2.1?Protection</definedName>
    <definedName name="вп" hidden="1">[2]Анализ!$E$9:$G$13,[2]Анализ!$H$27:$I$27,[2]Анализ!$H$21:$I$25,[2]Анализ!$K$36:$K$41,[2]Анализ!$E$36:$I$41,[2]Анализ!$K$83:$K$89,[2]Анализ!$E$48:$I$49</definedName>
    <definedName name="впар">#N/A</definedName>
    <definedName name="вы">#N/A</definedName>
    <definedName name="выы" localSheetId="1">P1_T2.1?Protection</definedName>
    <definedName name="выы">P1_T2.1?Protection</definedName>
    <definedName name="г" localSheetId="1">#REF!</definedName>
    <definedName name="г">#REF!</definedName>
    <definedName name="ггнгн">[2]Анализ!$P$151:$P$154,[2]Анализ!$J$9:$L$13,P1_TOTAL1,P2_TOTAL1,P3_TOTAL1,P4_TOTAL1,P5_TOTAL1,P6_TOTAL1</definedName>
    <definedName name="ггнееее" localSheetId="1">#REF!,#REF!,#REF!,#REF!,#REF!,'изменения (2)'!P1_SET_PROT</definedName>
    <definedName name="ггнееее">#REF!,#REF!,#REF!,#REF!,#REF!,P1_SET_PROT</definedName>
    <definedName name="ггшщо" localSheetId="1">P1_T10?Data</definedName>
    <definedName name="ггшщо">P1_T10?Data</definedName>
    <definedName name="гддшщщш" localSheetId="1">P1_T10?Data</definedName>
    <definedName name="гддшщщш">P1_T10?Data</definedName>
    <definedName name="гл" hidden="1">[2]Анализ!$K$48:$K$49,[2]Анализ!$E$51:$I$56,[2]Анализ!$K$51:$K$56,[2]Анализ!$E$59:$I$59,[2]Анализ!$K$59,[2]Анализ!$E$61:$I$65,[2]Анализ!$K$61:$K$65</definedName>
    <definedName name="гн" localSheetId="1">'изменения (2)'!ыф</definedName>
    <definedName name="гн">ыф</definedName>
    <definedName name="гнгн">[2]Анализ!$K$96:$K$98,[2]Анализ!$E$100:$I$106,[2]Анализ!$K$100:$K$106,[2]Анализ!$E$96:$I$98</definedName>
    <definedName name="гнгнгшлд" localSheetId="1">P1_T2?Protection,P2_T2?Protection</definedName>
    <definedName name="гнгнгшлд">P1_T2?Protection,P2_T2?Protection</definedName>
    <definedName name="гнгнне" localSheetId="1">P1_T25?Data,P2_T25?Data</definedName>
    <definedName name="гнгнне">P1_T25?Data,P2_T25?Data</definedName>
    <definedName name="гнгньшь">[2]Анализ!$F$20:$G$26,[2]Анализ!$J$20:$J$26</definedName>
    <definedName name="гнненеее">[2]Анализ!$K$83:$K$89,[2]Анализ!$E$48:$I$49,P1_RANGE4,P2_RANGE4</definedName>
    <definedName name="гоорегн" localSheetId="1">P1_T10?Data</definedName>
    <definedName name="гоорегн">P1_T10?Data</definedName>
    <definedName name="горо" localSheetId="1">#REF!,#REF!,#REF!,#REF!,'изменения (2)'!P1_SET_PRT</definedName>
    <definedName name="горо">#REF!,#REF!,#REF!,#REF!,P1_SET_PRT</definedName>
    <definedName name="гошгн" localSheetId="1">P1_T10?Data</definedName>
    <definedName name="гошгн">P1_T10?Data</definedName>
    <definedName name="гшдл" localSheetId="1">P1_T2?Protection,P2_T2?Protection</definedName>
    <definedName name="гшдл">P1_T2?Protection,P2_T2?Protection</definedName>
    <definedName name="гшлогщ" localSheetId="1">#REF!</definedName>
    <definedName name="гшлогщ">#REF!</definedName>
    <definedName name="гшщн">'[9]5'!$C$6:$C$9,'[9]5'!$D$6:$E$10,'[9]5'!$B$6:$B$10</definedName>
    <definedName name="д" localSheetId="1">[2]Анализ!$F$100:$L$106,[2]Анализ!#REF!,[2]Анализ!#REF!,[2]Анализ!#REF!</definedName>
    <definedName name="д">[2]Анализ!$F$100:$L$106,[2]Анализ!#REF!,[2]Анализ!#REF!,[2]Анализ!#REF!</definedName>
    <definedName name="ддгн">'[9]3'!$B$10:$B$11,'[9]3'!$B$29:$B$30,'[9]3'!$B$37:$B$38,'[9]3'!$B$21:$B$22</definedName>
    <definedName name="дджоб">'[9]6'!$C$11:$R$14,'[9]6'!$C$9:$R$9</definedName>
    <definedName name="Диспетчерская" localSheetId="1">#REF!</definedName>
    <definedName name="Диспетчерская">#REF!</definedName>
    <definedName name="дл" localSheetId="1">'изменения (2)'!ьт</definedName>
    <definedName name="дл">ьт</definedName>
    <definedName name="длжолдо">[2]Анализ!$J$9:$L$13,P1_TOTAL,P2_TOTAL,P3_TOTAL,P4_TOTAL,P5_TOTAL</definedName>
    <definedName name="дпопшггне">[2]Анализ!$P$151:$P$154,[2]Анализ!$J$9:$L$13,P1_TOTAL1,P2_TOTAL1,P3_TOTAL1,P4_TOTAL1,P5_TOTAL1,P6_TOTAL1</definedName>
    <definedName name="ДРУГОЕ">[12]Справочники!$A$26:$A$28</definedName>
    <definedName name="дщдщ">[2]Анализ!$P$151:$P$154,[2]Анализ!$J$9:$L$13,P1_TOTAL1,P2_TOTAL1,P3_TOTAL1,P4_TOTAL1,P5_TOTAL1,P6_TOTAL1</definedName>
    <definedName name="е" localSheetId="1">#REF!</definedName>
    <definedName name="е">#REF!</definedName>
    <definedName name="евлквкккккк">[2]Анализ!$P$151:$P$154,[2]Анализ!$J$9:$L$13,P1_TOTAL1,P2_TOTAL1,P3_TOTAL1,P4_TOTAL1,P5_TOTAL1,P6_TOTAL1</definedName>
    <definedName name="егеее" localSheetId="1">'изменения (2)'!ауцуцуцййуц</definedName>
    <definedName name="егеее">ауцуцуцййуц</definedName>
    <definedName name="егорп" localSheetId="1">P1_T25?Data,P2_T25?Data</definedName>
    <definedName name="егорп">P1_T25?Data,P2_T25?Data</definedName>
    <definedName name="ее" hidden="1">[2]Анализ!$K$96:$K$98,[2]Анализ!$E$100:$I$106,[2]Анализ!$K$100:$K$106,[2]Анализ!$E$96:$I$98,[2]Анализ!$K$114:$K$118,[2]Анализ!$E$114:$I$119</definedName>
    <definedName name="ееери" localSheetId="1">#REF!</definedName>
    <definedName name="ееери">#REF!</definedName>
    <definedName name="еекке" localSheetId="1">P1_T2.1?Protection</definedName>
    <definedName name="еекке">P1_T2.1?Protection</definedName>
    <definedName name="еенг" localSheetId="1">'изменения (2)'!gftrr</definedName>
    <definedName name="еенг">gftrr</definedName>
    <definedName name="ек" localSheetId="1">#REF!,#REF!,#REF!,#REF!,'изменения (2)'!P1_SBT_PROT</definedName>
    <definedName name="ек">#REF!,#REF!,#REF!,#REF!,P1_SBT_PROT</definedName>
    <definedName name="екекн" localSheetId="1">#REF!</definedName>
    <definedName name="екекн">#REF!</definedName>
    <definedName name="екеку">[2]Анализ!$J$9:$L$13,P1_TOTAL,P2_TOTAL,P3_TOTAL,P4_TOTAL,P5_TOTAL</definedName>
    <definedName name="екекц">[2]Анализ!$P$151:$P$154,[2]Анализ!$J$9:$L$13,P1_TOTAL1,P2_TOTAL1,P3_TOTAL1,P4_TOTAL1,P5_TOTAL1,P6_TOTAL1</definedName>
    <definedName name="екенгг">'[9]3'!$C$14:$G$19,'[9]3'!$C$21:$G$22,'[9]3'!$C$25:$G$27,'[9]3'!$C$29:$G$30,'[9]3'!$C$33:$G$35,'[9]3'!$C$37:$G$38,'[9]3'!$C$6:$G$8,'[9]3'!$C$10:$G$11</definedName>
    <definedName name="екеу" localSheetId="1">#REF!</definedName>
    <definedName name="екеу">#REF!</definedName>
    <definedName name="екккекеее" localSheetId="1">P1_T25?Data,P2_T25?Data</definedName>
    <definedName name="екккекеее">P1_T25?Data,P2_T25?Data</definedName>
    <definedName name="екккке" localSheetId="1">P1_T2_DiapProt,P2_T2_DiapProt</definedName>
    <definedName name="екккке">P1_T2_DiapProt,P2_T2_DiapProt</definedName>
    <definedName name="еккуц" localSheetId="1">P1_T10?Data</definedName>
    <definedName name="еккуц">P1_T10?Data</definedName>
    <definedName name="екуе4у">'[9]5'!$D$6:$D$10,'[9]5'!$B$6:$B$10</definedName>
    <definedName name="екуеику" localSheetId="1">P1_T2_DiapProt,P2_T2_DiapProt</definedName>
    <definedName name="екуеику">P1_T2_DiapProt,P2_T2_DiapProt</definedName>
    <definedName name="екукуц">[2]Анализ!$J$9:$L$13,P1_TOTAL,P2_TOTAL,P3_TOTAL,P4_TOTAL,P5_TOTAL</definedName>
    <definedName name="екууккуке" localSheetId="1">P1_T2_DiapProt,P2_T2_DiapProt</definedName>
    <definedName name="екууккуке">P1_T2_DiapProt,P2_T2_DiapProt</definedName>
    <definedName name="екууц">[2]Анализ!$P$151:$P$154,[2]Анализ!$J$9:$L$13,P1_TOTAL1,P2_TOTAL1,P3_TOTAL1,P4_TOTAL1,P5_TOTAL1,P6_TOTAL1</definedName>
    <definedName name="еме" localSheetId="1">#REF!</definedName>
    <definedName name="еме">#REF!</definedName>
    <definedName name="енглогн" localSheetId="1">P1_T2.1?Protection</definedName>
    <definedName name="енглогн">P1_T2.1?Protection</definedName>
    <definedName name="енгн" localSheetId="1">#REF!</definedName>
    <definedName name="енгн">#REF!</definedName>
    <definedName name="енегн">#N/A</definedName>
    <definedName name="енеек" localSheetId="1">#REF!,'изменения (2)'!P1_SCOPE_FLOAD</definedName>
    <definedName name="енеек">#REF!,P1_SCOPE_FLOAD</definedName>
    <definedName name="енек">[2]Анализ!$J$9:$L$13,P1_TOTAL,P2_TOTAL,P3_TOTAL,P4_TOTAL,P5_TOTAL</definedName>
    <definedName name="енеке" localSheetId="1">P1_T10?Data</definedName>
    <definedName name="енеке">P1_T10?Data</definedName>
    <definedName name="енен" localSheetId="1">P1_T2_DiapProt,P2_T2_DiapProt</definedName>
    <definedName name="енен">P1_T2_DiapProt,P2_T2_DiapProt</definedName>
    <definedName name="енеон" localSheetId="1">P1_T2_DiapProt,P2_T2_DiapProt</definedName>
    <definedName name="енеон">P1_T2_DiapProt,P2_T2_DiapProt</definedName>
    <definedName name="енеукеуцку">[2]Анализ!$P$151:$P$154,[2]Анализ!$J$9:$L$13,P1_TOTAL1,P2_TOTAL1,P3_TOTAL1,P4_TOTAL1,P5_TOTAL1,P6_TOTAL1</definedName>
    <definedName name="енеукку" localSheetId="1">'изменения (2)'!огшннекк</definedName>
    <definedName name="енеукку">огшннекк</definedName>
    <definedName name="енлкоееклеу">[2]Анализ!$P$151:$P$154,[2]Анализ!$J$9:$L$13,P1_TOTAL1,P2_TOTAL1,P3_TOTAL1,P4_TOTAL1,P5_TOTAL1,P6_TOTAL1</definedName>
    <definedName name="еноекн">'[9]6'!$B$11:$B$14,'[9]6'!$B$9</definedName>
    <definedName name="енпрекку" localSheetId="1">P1_T25?Data,P2_T25?Data</definedName>
    <definedName name="енпрекку">P1_T25?Data,P2_T25?Data</definedName>
    <definedName name="енукукууку" localSheetId="1">#REF!,#REF!,#REF!,#REF!,'изменения (2)'!P1_SBT_PROT</definedName>
    <definedName name="енукукууку">#REF!,#REF!,#REF!,#REF!,P1_SBT_PROT</definedName>
    <definedName name="ер" hidden="1">[2]Анализ!$E$67:$I$69,[2]Анализ!$K$67:$K$69,[2]Анализ!$E$71:$I$73,[2]Анализ!$K$71:$K$73,[2]Анализ!$E$75:$I$81,[2]Анализ!$K$75:$K$81,[2]Анализ!$E$83:$I$89</definedName>
    <definedName name="еркекек" localSheetId="1">#REF!,#REF!,#REF!,#REF!,'изменения (2)'!P1_SET_PRT</definedName>
    <definedName name="еркекек">#REF!,#REF!,#REF!,#REF!,P1_SET_PRT</definedName>
    <definedName name="ерпьн">[2]Анализ!$J$20:$J$26,[2]Анализ!$F$20:$G$26</definedName>
    <definedName name="еукуе" localSheetId="1">P1_T25?Data,P2_T25?Data</definedName>
    <definedName name="еукуе">P1_T25?Data,P2_T25?Data</definedName>
    <definedName name="еуым">[8]regs!$H$18:$H$23,[8]regs!$H$25:$H$26,[8]regs!$H$28:$H$28,[8]regs!$H$30:$H$32,[8]regs!$H$35:$H$39,[8]regs!$H$46:$H$46,[8]regs!$H$13:$H$16</definedName>
    <definedName name="ешщш" localSheetId="1">#REF!,#REF!,#REF!,#REF!,'изменения (2)'!б</definedName>
    <definedName name="ешщш">#REF!,#REF!,#REF!,#REF!,б</definedName>
    <definedName name="ж" localSheetId="1">[2]Анализ!#REF!,[2]Анализ!#REF!,[2]Анализ!#REF!,[2]Анализ!#REF!,[2]Анализ!$J$100:$J$106,[2]Анализ!#REF!,[2]Анализ!#REF!,[2]Анализ!$L$100:$L$106</definedName>
    <definedName name="ж">[2]Анализ!#REF!,[2]Анализ!#REF!,[2]Анализ!#REF!,[2]Анализ!#REF!,[2]Анализ!$J$100:$J$106,[2]Анализ!#REF!,[2]Анализ!#REF!,[2]Анализ!$L$100:$L$106</definedName>
    <definedName name="жд" localSheetId="1">P1_T10?Data</definedName>
    <definedName name="жд">P1_T10?Data</definedName>
    <definedName name="жзх">[2]Анализ!$J$9:$L$13,[2]Анализ!$E$9:$G$13</definedName>
    <definedName name="жлло" localSheetId="1">#REF!,#REF!,'изменения (2)'!P1_SCOPE_FRML</definedName>
    <definedName name="жлло">#REF!,#REF!,P1_SCOPE_FRML</definedName>
    <definedName name="жэ" localSheetId="1">#REF!,#REF!,#REF!,#REF!,'изменения (2)'!P1_SBT_PROT</definedName>
    <definedName name="жэ">#REF!,#REF!,#REF!,#REF!,P1_SBT_PROT</definedName>
    <definedName name="з" localSheetId="1">[2]Анализ!$L$83:$L$89,[2]Анализ!$F$151:$L$153,[2]Анализ!$F$36:$L$41,'изменения (2)'!я</definedName>
    <definedName name="з">[2]Анализ!$L$83:$L$89,[2]Анализ!$F$151:$L$153,[2]Анализ!$F$36:$L$41,я</definedName>
    <definedName name="_xlnm.Print_Titles" localSheetId="0">изменения!$9:$12</definedName>
    <definedName name="_xlnm.Print_Titles" localSheetId="1">'изменения (2)'!$9:$12</definedName>
    <definedName name="зх" localSheetId="1">'изменения (2)'!ро</definedName>
    <definedName name="зх">ро</definedName>
    <definedName name="зщ" localSheetId="1">P1_T10?Data</definedName>
    <definedName name="зщ">P1_T10?Data</definedName>
    <definedName name="и" localSheetId="1" hidden="1">#REF!,#REF!,#REF!,#REF!,#REF!,#REF!</definedName>
    <definedName name="и" hidden="1">#REF!,#REF!,#REF!,#REF!,#REF!,#REF!</definedName>
    <definedName name="й" localSheetId="1">#REF!,#REF!,#REF!,#REF!</definedName>
    <definedName name="й">#REF!,#REF!,#REF!,#REF!</definedName>
    <definedName name="иаваыауавы" localSheetId="1">'изменения (2)'!иаыафуццвй</definedName>
    <definedName name="иаваыауавы">иаыафуццвй</definedName>
    <definedName name="иавпав" localSheetId="1">P1_T10?Data</definedName>
    <definedName name="иавпав">P1_T10?Data</definedName>
    <definedName name="иавпвыа" localSheetId="1">P1_T2?Protection,P2_T2?Protection</definedName>
    <definedName name="иавпвыа">P1_T2?Protection,P2_T2?Protection</definedName>
    <definedName name="иавпыфквц" localSheetId="1">P1_T2.1?Protection</definedName>
    <definedName name="иавпыфквц">P1_T2.1?Protection</definedName>
    <definedName name="иавыавыв" localSheetId="1">P1_T25?Data,P2_T25?Data</definedName>
    <definedName name="иавыавыв">P1_T25?Data,P2_T25?Data</definedName>
    <definedName name="иамсаваы" localSheetId="1">P1_T25?Data,P2_T25?Data</definedName>
    <definedName name="иамсаваы">P1_T25?Data,P2_T25?Data</definedName>
    <definedName name="иапвпав">[2]Анализ!$P$151:$P$154,[2]Анализ!$J$9:$L$13,P1_TOTAL1,P2_TOTAL1,P3_TOTAL1,P4_TOTAL1,P5_TOTAL1,P6_TOTAL1</definedName>
    <definedName name="иаппвы">[2]Анализ!$K$83:$K$89,[2]Анализ!$E$48:$I$49,P1_RANGE4,P2_RANGE4</definedName>
    <definedName name="иаппкукуц" localSheetId="1">#REF!,'изменения (2)'!P1_SCOPE_FLOAD</definedName>
    <definedName name="иаппкукуц">#REF!,P1_SCOPE_FLOAD</definedName>
    <definedName name="иаппппа" localSheetId="1">P1_T10?Data</definedName>
    <definedName name="иаппппа">P1_T10?Data</definedName>
    <definedName name="иапрпавпа">#N/A</definedName>
    <definedName name="иаыафуццвй" localSheetId="1">P1_T2.1?Protection</definedName>
    <definedName name="иаыафуццвй">P1_T2.1?Protection</definedName>
    <definedName name="ивавыфвыф" localSheetId="1">#REF!,#REF!,#REF!,#REF!,#REF!,'изменения (2)'!P1_SET_PROT</definedName>
    <definedName name="ивавыфвыф">#REF!,#REF!,#REF!,#REF!,#REF!,P1_SET_PROT</definedName>
    <definedName name="ивапавыавы" localSheetId="1">P1_T2?Protection,P2_T2?Protection</definedName>
    <definedName name="ивапавыавы">P1_T2?Protection,P2_T2?Protection</definedName>
    <definedName name="ивапыав" localSheetId="1">P1_T25?Data,P2_T25?Data</definedName>
    <definedName name="ивапыав">P1_T25?Data,P2_T25?Data</definedName>
    <definedName name="ивапыфвфавы" localSheetId="1">#REF!,#REF!,'изменения (2)'!P1_SCOPE_FRML</definedName>
    <definedName name="ивапыфвфавы">#REF!,#REF!,P1_SCOPE_FRML</definedName>
    <definedName name="ивпавыфва" localSheetId="1">#REF!,#REF!,#REF!,'изменения (2)'!P1_ESO_PROT</definedName>
    <definedName name="ивпавыфва">#REF!,#REF!,#REF!,P1_ESO_PROT</definedName>
    <definedName name="ивпкукуцйу" localSheetId="1">P1_T2_DiapProt,P2_T2_DiapProt</definedName>
    <definedName name="ивпкукуцйу">P1_T2_DiapProt,P2_T2_DiapProt</definedName>
    <definedName name="иекеку" localSheetId="1">'изменения (2)'!енглогн</definedName>
    <definedName name="иекеку">енглогн</definedName>
    <definedName name="иене" localSheetId="1">P1_T25?Data,P2_T25?Data</definedName>
    <definedName name="иене">P1_T25?Data,P2_T25?Data</definedName>
    <definedName name="иенегн" localSheetId="1">#REF!,#REF!,#REF!,#REF!,'изменения (2)'!P1_SBT_PROT</definedName>
    <definedName name="иенегн">#REF!,#REF!,#REF!,#REF!,P1_SBT_PROT</definedName>
    <definedName name="иенекв">[2]Анализ!$P$151:$P$154,[2]Анализ!$J$9:$L$13,P1_TOTAL1,P2_TOTAL1,P3_TOTAL1,P4_TOTAL1,P5_TOTAL1,P6_TOTAL1</definedName>
    <definedName name="иененк" localSheetId="1">P1_T2.1?Protection</definedName>
    <definedName name="иененк">P1_T2.1?Protection</definedName>
    <definedName name="иитимссмпапрпа" localSheetId="1">#REF!,#REF!,#REF!,#REF!,#REF!,'изменения (2)'!P1_SET_PROT</definedName>
    <definedName name="иитимссмпапрпа">#REF!,#REF!,#REF!,#REF!,#REF!,P1_SET_PROT</definedName>
    <definedName name="икепекуек" localSheetId="1">'изменения (2)'!имывафцууц</definedName>
    <definedName name="икепекуек">имывафцууц</definedName>
    <definedName name="им" localSheetId="1">#REF!,#REF!,#REF!,#REF!,'изменения (2)'!P1_SBT_PROT</definedName>
    <definedName name="им">#REF!,#REF!,#REF!,#REF!,P1_SBT_PROT</definedName>
    <definedName name="имывафцууц" localSheetId="1">P1_T2.1?Protection</definedName>
    <definedName name="имывафцууц">P1_T2.1?Protection</definedName>
    <definedName name="иноглг" localSheetId="1">P1_T2_DiapProt,P2_T2_DiapProt</definedName>
    <definedName name="иноглг">P1_T2_DiapProt,P2_T2_DiapProt</definedName>
    <definedName name="инуек" localSheetId="1">P1_T2?Protection,P2_T2?Protection</definedName>
    <definedName name="инуек">P1_T2?Protection,P2_T2?Protection</definedName>
    <definedName name="иоллолоопл" localSheetId="1">P1_T2_DiapProt,P2_T2_DiapProt</definedName>
    <definedName name="иоллолоопл">P1_T2_DiapProt,P2_T2_DiapProt</definedName>
    <definedName name="иорнове" localSheetId="1">P1_T10?Data</definedName>
    <definedName name="иорнове">P1_T10?Data</definedName>
    <definedName name="ип" localSheetId="1">P1_T25?Data,P2_T25?Data</definedName>
    <definedName name="ип">P1_T25?Data,P2_T25?Data</definedName>
    <definedName name="ипаававыав" localSheetId="1">#REF!,#REF!,#REF!,#REF!,'изменения (2)'!P1_SET_PRT</definedName>
    <definedName name="ипаававыав">#REF!,#REF!,#REF!,#REF!,P1_SET_PRT</definedName>
    <definedName name="ипаавыа" localSheetId="1">P1_T2.1?Protection</definedName>
    <definedName name="ипаавыа">P1_T2.1?Protection</definedName>
    <definedName name="ипане" localSheetId="1">P1_T25?Data,P2_T25?Data</definedName>
    <definedName name="ипане">P1_T25?Data,P2_T25?Data</definedName>
    <definedName name="ипапа">#N/A</definedName>
    <definedName name="ипарнншеенгн">[2]Анализ!$J$9:$L$13,P1_TOTAL,P2_TOTAL,P3_TOTAL,P4_TOTAL,P5_TOTAL</definedName>
    <definedName name="ипвпав">#N/A</definedName>
    <definedName name="ирлопа" localSheetId="1">'изменения (2)'!ауцуцуцййуц</definedName>
    <definedName name="ирлопа">ауцуцуцййуц</definedName>
    <definedName name="ирпакавпав" localSheetId="1">[2]Анализ!$L$99,'изменения (2)'!P1_EXPENSES2</definedName>
    <definedName name="ирпакавпав">[2]Анализ!$L$99,P1_EXPENSES2</definedName>
    <definedName name="исмссччссс">[2]Анализ!$K$83:$K$89,[2]Анализ!$E$48:$I$49,P1_RANGE4,P2_RANGE4</definedName>
    <definedName name="ит" localSheetId="1">P1_T25?Data,P2_T25?Data</definedName>
    <definedName name="ит">P1_T25?Data,P2_T25?Data</definedName>
    <definedName name="итапаиаимм" localSheetId="1">P1_T2?Protection,P2_T2?Protection</definedName>
    <definedName name="итапаиаимм">P1_T2?Protection,P2_T2?Protection</definedName>
    <definedName name="итвпавыавы" localSheetId="1">P1_T2?Protection,P2_T2?Protection</definedName>
    <definedName name="итвпавыавы">P1_T2?Protection,P2_T2?Protection</definedName>
    <definedName name="итииииии" localSheetId="1">[2]Анализ!$L$99,'изменения (2)'!P1_EXPENSES2</definedName>
    <definedName name="итииииии">[2]Анализ!$L$99,P1_EXPENSES2</definedName>
    <definedName name="итимиммиим" localSheetId="1">#REF!,#REF!,'изменения (2)'!P1_SCOPE_FRML</definedName>
    <definedName name="итимиммиим">#REF!,#REF!,P1_SCOPE_FRML</definedName>
    <definedName name="ИТОГО" localSheetId="1">#REF!</definedName>
    <definedName name="ИТОГО">#REF!</definedName>
    <definedName name="йф" localSheetId="1">P1_T2_DiapProt,P2_T2_DiapProt</definedName>
    <definedName name="йф">P1_T2_DiapProt,P2_T2_DiapProt</definedName>
    <definedName name="йц" localSheetId="1">#REF!,'изменения (2)'!P1_SCOPE_FLOAD</definedName>
    <definedName name="йц">#REF!,P1_SCOPE_FLOAD</definedName>
    <definedName name="к" localSheetId="1">#REF!</definedName>
    <definedName name="к">#REF!</definedName>
    <definedName name="кгщшн">'[9]4'!$C$18:$G$18,'[9]4'!$C$6:$G$16</definedName>
    <definedName name="ке" localSheetId="1">#REF!,#REF!,'изменения (2)'!P1_SCOPE_FRML</definedName>
    <definedName name="ке">#REF!,#REF!,P1_SCOPE_FRML</definedName>
    <definedName name="кее" localSheetId="1">P1_T2.1?Protection</definedName>
    <definedName name="кее">P1_T2.1?Protection</definedName>
    <definedName name="кеен" localSheetId="1">#REF!,#REF!,#REF!,#REF!,#REF!,'изменения (2)'!P1_SET_PROT</definedName>
    <definedName name="кеен">#REF!,#REF!,#REF!,#REF!,#REF!,P1_SET_PROT</definedName>
    <definedName name="кек">[2]Анализ!$P$151:$P$154,[2]Анализ!$J$9:$L$13,P1_TOTAL1,P2_TOTAL1,P3_TOTAL1,P4_TOTAL1,P5_TOTAL1,P6_TOTAL1</definedName>
    <definedName name="кекевква" localSheetId="1">[2]Анализ!$L$83:$L$89,[2]Анализ!$F$151:$L$153,[2]Анализ!$F$36:$L$41,'изменения (2)'!P1_EXPENSES</definedName>
    <definedName name="кекевква">[2]Анализ!$L$83:$L$89,[2]Анализ!$F$151:$L$153,[2]Анализ!$F$36:$L$41,P1_EXPENSES</definedName>
    <definedName name="кекеепннпр" localSheetId="1">[2]Анализ!$L$83:$L$89,[2]Анализ!$F$151:$L$153,[2]Анализ!$F$36:$L$41,'изменения (2)'!P1_EXPENSES</definedName>
    <definedName name="кекеепннпр">[2]Анализ!$L$83:$L$89,[2]Анализ!$F$151:$L$153,[2]Анализ!$F$36:$L$41,P1_EXPENSES</definedName>
    <definedName name="кенг">#N/A</definedName>
    <definedName name="кенен" localSheetId="1">P1_T2_DiapProt,P2_T2_DiapProt</definedName>
    <definedName name="кенен">P1_T2_DiapProt,P2_T2_DiapProt</definedName>
    <definedName name="кенкрк" localSheetId="1">P1_T10?Data</definedName>
    <definedName name="кенкрк">P1_T10?Data</definedName>
    <definedName name="кенне">#N/A</definedName>
    <definedName name="кк" hidden="1">[2]Анализ!$E$67:$I$69,[2]Анализ!$K$67:$K$69,[2]Анализ!$E$71:$I$73,[2]Анализ!$K$71:$K$73,[2]Анализ!$E$75:$I$81,[2]Анализ!$K$75:$K$81,[2]Анализ!$E$83:$I$89</definedName>
    <definedName name="кквф">[2]Анализ!$K$114:$K$118,[2]Анализ!$E$114:$I$119</definedName>
    <definedName name="ккк" localSheetId="1">#REF!,'изменения (2)'!P1_SCOPE_FLOAD</definedName>
    <definedName name="ккк">#REF!,P1_SCOPE_FLOAD</definedName>
    <definedName name="кккеку" localSheetId="1">#REF!,#REF!,#REF!,#REF!,#REF!,'изменения (2)'!P1_SET_PROT</definedName>
    <definedName name="кккеку">#REF!,#REF!,#REF!,#REF!,#REF!,P1_SET_PROT</definedName>
    <definedName name="кккк" localSheetId="1">P1_T10?Data</definedName>
    <definedName name="кккк">P1_T10?Data</definedName>
    <definedName name="клдлрлр" localSheetId="1">P1_T2_DiapProt,P2_T2_DiapProt</definedName>
    <definedName name="клдлрлр">P1_T2_DiapProt,P2_T2_DiapProt</definedName>
    <definedName name="кнеу" localSheetId="1">P1_T10?Data</definedName>
    <definedName name="кнеу">P1_T10?Data</definedName>
    <definedName name="Контора_ТИС" localSheetId="1">#REF!</definedName>
    <definedName name="Контора_ТИС">#REF!</definedName>
    <definedName name="Контора_ЦПП" localSheetId="1">#REF!</definedName>
    <definedName name="Контора_ЦПП">#REF!</definedName>
    <definedName name="Котельная_1__в_тч_эл\цех" localSheetId="1">#REF!</definedName>
    <definedName name="Котельная_1__в_тч_эл\цех">#REF!</definedName>
    <definedName name="Котельная_2__в_тч_эл\цех" localSheetId="1">#REF!</definedName>
    <definedName name="Котельная_2__в_тч_эл\цех">#REF!</definedName>
    <definedName name="Котельная_3" localSheetId="1">#REF!</definedName>
    <definedName name="Котельная_3">#REF!</definedName>
    <definedName name="Котельная_Взлетка" localSheetId="1">#REF!</definedName>
    <definedName name="Котельная_Взлетка">#REF!</definedName>
    <definedName name="котельная_Рыбокомбината" localSheetId="1">#REF!</definedName>
    <definedName name="котельная_Рыбокомбината">#REF!</definedName>
    <definedName name="крегн">#N/A</definedName>
    <definedName name="ку" localSheetId="1">P1_T2?Protection,P2_T2?Protection</definedName>
    <definedName name="ку">P1_T2?Protection,P2_T2?Protection</definedName>
    <definedName name="куекуку" localSheetId="1">P1_T2_DiapProt,P2_T2_DiapProt</definedName>
    <definedName name="куекуку">P1_T2_DiapProt,P2_T2_DiapProt</definedName>
    <definedName name="куккккк" localSheetId="1">P1_T25?Data,P2_T25?Data</definedName>
    <definedName name="куккккк">P1_T25?Data,P2_T25?Data</definedName>
    <definedName name="кукууккуукук" localSheetId="1">P1_T2_DiapProt,P2_T2_DiapProt</definedName>
    <definedName name="кукууккуукук">P1_T2_DiapProt,P2_T2_DiapProt</definedName>
    <definedName name="кукуцкуцц">[2]Анализ!$K$83:$K$89,[2]Анализ!$E$48:$I$49,P1_RANGE4,P2_RANGE4</definedName>
    <definedName name="кууккк">[2]Анализ!$J$9:$L$13,P1_TOTAL,P2_TOTAL,P3_TOTAL,P4_TOTAL,P5_TOTAL</definedName>
    <definedName name="куукууыкывав" localSheetId="1">P1_T2?Protection,P2_T2?Protection</definedName>
    <definedName name="куукууыкывав">P1_T2?Protection,P2_T2?Protection</definedName>
    <definedName name="куууаавав" localSheetId="1">[2]Анализ!$L$83:$L$89,[2]Анализ!$F$151:$L$153,[2]Анализ!$F$36:$L$41,'изменения (2)'!P1_EXPENSES</definedName>
    <definedName name="куууаавав">[2]Анализ!$L$83:$L$89,[2]Анализ!$F$151:$L$153,[2]Анализ!$F$36:$L$41,P1_EXPENSES</definedName>
    <definedName name="куцуцйц" localSheetId="1">#REF!,#REF!,#REF!,#REF!,'изменения (2)'!P1_SBT_PROT</definedName>
    <definedName name="куцуцйц">#REF!,#REF!,#REF!,#REF!,P1_SBT_PROT</definedName>
    <definedName name="куывква" localSheetId="1">P1_T2.1?Protection</definedName>
    <definedName name="куывква">P1_T2.1?Protection</definedName>
    <definedName name="л" localSheetId="1">#REF!</definedName>
    <definedName name="л">#REF!</definedName>
    <definedName name="лгдд">'[9]2'!$C$15:$G$16,'[9]2'!$C$18:$G$22,'[9]2'!$C$25:$G$28,'[9]2'!$C$30:$G$32,'[9]2'!$C$34:$G$40,'[9]2'!$C$42:$G$48,'[9]2'!$C$54:$G$56,'[9]2'!$C$9:$G$13</definedName>
    <definedName name="лгдшщдг">[2]Анализ!$J$9:$L$13,P1_TOTAL,P2_TOTAL,P3_TOTAL,P4_TOTAL,P5_TOTAL</definedName>
    <definedName name="лгноненек" localSheetId="1">P1_T2?Protection,P2_T2?Protection</definedName>
    <definedName name="лгноненек">P1_T2?Protection,P2_T2?Protection</definedName>
    <definedName name="лгшгнне" localSheetId="1">P1_T25?Data,P2_T25?Data</definedName>
    <definedName name="лгшгнне">P1_T25?Data,P2_T25?Data</definedName>
    <definedName name="лгшн" localSheetId="1">'изменения (2)'!кее</definedName>
    <definedName name="лгшн">кее</definedName>
    <definedName name="лгщншнн">[2]Анализ!$K$83:$K$89,[2]Анализ!$E$48:$I$49,P1_RANGE4,P2_RANGE4</definedName>
    <definedName name="лд">#N/A</definedName>
    <definedName name="лдднн">'[9]3'!$C$10:$G$11,'[9]3'!$C$29:$G$30,'[9]3'!$C$37:$G$38,'[9]3'!$C$21:$G$22</definedName>
    <definedName name="лдлр" localSheetId="1">#REF!</definedName>
    <definedName name="лдлр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о" hidden="1">[2]Анализ!$P$34:$P$41,[2]Анализ!$P$47:$P$89,[2]Анализ!$P$95:$P$106,[2]Анализ!$P$112:$P$119,[2]Анализ!$P$125:$P$128,[2]Анализ!$P$134,[2]Анализ!$P$141:$P$144</definedName>
    <definedName name="ллор" localSheetId="1">P1_T2_DiapProt,P2_T2_DiapProt</definedName>
    <definedName name="ллор">P1_T2_DiapProt,P2_T2_DiapProt</definedName>
    <definedName name="лнгнен" localSheetId="1">P1_T10?Data</definedName>
    <definedName name="лнгнен">P1_T10?Data</definedName>
    <definedName name="ло" localSheetId="1">P1_T2?Protection,P2_T2?Protection</definedName>
    <definedName name="ло">P1_T2?Protection,P2_T2?Protection</definedName>
    <definedName name="лодлж" localSheetId="1">#REF!,#REF!</definedName>
    <definedName name="лодлж">#REF!,#REF!</definedName>
    <definedName name="лодлопдпор">[2]Анализ!$P$151:$P$154,[2]Анализ!$J$9:$L$13,P1_TOTAL1,P2_TOTAL1,P3_TOTAL1,P4_TOTAL1,P5_TOTAL1,P6_TOTAL1</definedName>
    <definedName name="лоло" localSheetId="1">P1_T25?Data,P2_T25?Data</definedName>
    <definedName name="лоло">P1_T25?Data,P2_T25?Data</definedName>
    <definedName name="лрнргонекнке" localSheetId="1">#REF!,[0]!P1_TOTAL,[0]!P2_TOTAL,[0]!P3_TOTAL,[0]!P4_TOTAL,[0]!P5_TOTAL</definedName>
    <definedName name="лрнргонекнке">#REF!,P1_TOTAL,P2_TOTAL,P3_TOTAL,P4_TOTAL,P5_TOTAL</definedName>
    <definedName name="лтьт" localSheetId="1">P1_T2?Protection,P2_T2?Protection</definedName>
    <definedName name="лтьт">P1_T2?Protection,P2_T2?Protection</definedName>
    <definedName name="лшгнгнгн" localSheetId="1">#REF!,#REF!,#REF!,#REF!,'изменения (2)'!P1_SET_PRT</definedName>
    <definedName name="лшгнгнгн">#REF!,#REF!,#REF!,#REF!,P1_SET_PRT</definedName>
    <definedName name="лшщдщдл" localSheetId="1">#REF!,#REF!,'изменения (2)'!P1_SCOPE_FRML</definedName>
    <definedName name="лшщдщдл">#REF!,#REF!,P1_SCOPE_FRML</definedName>
    <definedName name="льорекукек">[2]Анализ!$P$151:$P$154,[2]Анализ!$J$9:$L$13,P1_TOTAL1,P2_TOTAL1,P3_TOTAL1,P4_TOTAL1,P5_TOTAL1,P6_TOTAL1</definedName>
    <definedName name="м" localSheetId="1" hidden="1">#REF!,#REF!,#REF!,#REF!,#REF!,#REF!,#REF!</definedName>
    <definedName name="м" hidden="1">#REF!,#REF!,#REF!,#REF!,#REF!,#REF!,#REF!</definedName>
    <definedName name="маавыуук" localSheetId="1">P1_T25?Data,P2_T25?Data</definedName>
    <definedName name="маавыуук">P1_T25?Data,P2_T25?Data</definedName>
    <definedName name="мавпаавппп" localSheetId="1">P1_T25?Data,P2_T25?Data</definedName>
    <definedName name="мавпаавппп">P1_T25?Data,P2_T25?Data</definedName>
    <definedName name="макнг" localSheetId="1">P1_T2_DiapProt,P2_T2_DiapProt</definedName>
    <definedName name="макнг">P1_T2_DiapProt,P2_T2_DiapProt</definedName>
    <definedName name="манпорн">#N/A</definedName>
    <definedName name="марек" localSheetId="1">'изменения (2)'!иененк</definedName>
    <definedName name="марек">иененк</definedName>
    <definedName name="Мастерская_УТР" localSheetId="1">#REF!</definedName>
    <definedName name="Мастерская_УТР">#REF!</definedName>
    <definedName name="мвапв" localSheetId="1">'изменения (2)'!ипаавыа</definedName>
    <definedName name="мвапв">ипаавыа</definedName>
    <definedName name="мваывыфы">[2]Анализ!$P$151:$P$154,[2]Анализ!$J$9:$L$13,P1_TOTAL1,P2_TOTAL1,P3_TOTAL1,P4_TOTAL1,P5_TOTAL1,P6_TOTAL1</definedName>
    <definedName name="мвчяЯЧ" localSheetId="1">P1_T2_DiapProt,P2_T2_DiapProt</definedName>
    <definedName name="мвчяЯЧ">P1_T2_DiapProt,P2_T2_DiapProt</definedName>
    <definedName name="мвыаавыыф" localSheetId="1">P1_T10?Data</definedName>
    <definedName name="мвыаавыыф">P1_T10?Data</definedName>
    <definedName name="мене">#N/A</definedName>
    <definedName name="мкфывуфыуыц" localSheetId="1">#REF!,#REF!,#REF!,#REF!,'изменения (2)'!P1_SBT_PROT</definedName>
    <definedName name="мкфывуфыуыц">#REF!,#REF!,#REF!,#REF!,P1_SBT_PROT</definedName>
    <definedName name="МР" localSheetId="1">#REF!</definedName>
    <definedName name="МР">#REF!</definedName>
    <definedName name="мс" localSheetId="1">#REF!,'изменения (2)'!P1_SCOPE_FLOAD</definedName>
    <definedName name="мс">#REF!,P1_SCOPE_FLOAD</definedName>
    <definedName name="мсимммм" localSheetId="1">#REF!,'изменения (2)'!P1_SCOPE_FLOAD</definedName>
    <definedName name="мсимммм">#REF!,P1_SCOPE_FLOAD</definedName>
    <definedName name="мтявыиыфсфы" localSheetId="1">P1_T2.1?Protection</definedName>
    <definedName name="мтявыиыфсфы">P1_T2.1?Protection</definedName>
    <definedName name="мцыуквцфы" localSheetId="1">P1_T2_DiapProt,P2_T2_DiapProt</definedName>
    <definedName name="мцыуквцфы">P1_T2_DiapProt,P2_T2_DiapProt</definedName>
    <definedName name="мывыфвыф" localSheetId="1">'изменения (2)'!иавпыфквц</definedName>
    <definedName name="мывыфвыф">иавпыфквц</definedName>
    <definedName name="н" localSheetId="1">#REF!</definedName>
    <definedName name="н">#REF!</definedName>
    <definedName name="нг" localSheetId="1">#REF!,#REF!,#REF!,#REF!,#REF!,'изменения (2)'!P1_SET_PROT</definedName>
    <definedName name="нг">#REF!,#REF!,#REF!,#REF!,#REF!,P1_SET_PROT</definedName>
    <definedName name="нгнгегне" localSheetId="1">P1_T2_DiapProt,P2_T2_DiapProt</definedName>
    <definedName name="нгнгегне">P1_T2_DiapProt,P2_T2_DiapProt</definedName>
    <definedName name="нгнн">#N/A</definedName>
    <definedName name="нгонг">#N/A</definedName>
    <definedName name="нгшш" localSheetId="1">'изменения (2)'!выы</definedName>
    <definedName name="нгшш">выы</definedName>
    <definedName name="не">#N/A</definedName>
    <definedName name="неаекаааааааа">[2]Анализ!$J$9:$L$13,P1_TOTAL,P2_TOTAL,P3_TOTAL,P4_TOTAL,P5_TOTAL</definedName>
    <definedName name="неенк">#N/A</definedName>
    <definedName name="некк" localSheetId="1">#REF!,'изменения (2)'!и</definedName>
    <definedName name="некк">#REF!,и</definedName>
    <definedName name="некнвекв" localSheetId="1">P1_T2_DiapProt,P2_T2_DiapProt</definedName>
    <definedName name="некнвекв">P1_T2_DiapProt,P2_T2_DiapProt</definedName>
    <definedName name="некнкенапа" localSheetId="1">#REF!,#REF!,'изменения (2)'!P1_SCOPE_FRML</definedName>
    <definedName name="некнкенапа">#REF!,#REF!,P1_SCOPE_FRML</definedName>
    <definedName name="нен" localSheetId="1">P1_T10?Data</definedName>
    <definedName name="нен">P1_T10?Data</definedName>
    <definedName name="ненккееке" localSheetId="1">#REF!,'изменения (2)'!P1_SCOPE_FLOAD</definedName>
    <definedName name="ненккееке">#REF!,P1_SCOPE_FLOAD</definedName>
    <definedName name="неншш">#N/A</definedName>
    <definedName name="неринп" localSheetId="1">[2]Анализ!#REF!</definedName>
    <definedName name="неринп">[2]Анализ!#REF!</definedName>
    <definedName name="нкекуеку" localSheetId="1">#REF!,#REF!,'изменения (2)'!P1_SCOPE_FRML</definedName>
    <definedName name="нкекуеку">#REF!,#REF!,P1_SCOPE_FRML</definedName>
    <definedName name="нмвококр" localSheetId="1">P1_T2?Protection,P2_T2?Protection</definedName>
    <definedName name="нмвококр">P1_T2?Protection,P2_T2?Protection</definedName>
    <definedName name="нн" hidden="1">[2]Анализ!$E$125:$I$128,[2]Анализ!$K$141:$K$142,[2]Анализ!$E$144:$I$144,[2]Анализ!$K$144,[2]Анализ!$E$141:$I$142,[2]Анализ!$D$2:$G$2,[2]Анализ!$M$16</definedName>
    <definedName name="нннененг" localSheetId="1">#REF!,#REF!,#REF!,#REF!,'изменения (2)'!P1_SET_PRT</definedName>
    <definedName name="нннененг">#REF!,#REF!,#REF!,#REF!,P1_SET_PRT</definedName>
    <definedName name="ногл" localSheetId="1">P1_T25?Data,P2_T25?Data</definedName>
    <definedName name="ногл">P1_T25?Data,P2_T25?Data</definedName>
    <definedName name="нонош" localSheetId="1">#REF!,#REF!,'изменения (2)'!P1_SCOPE_FRML</definedName>
    <definedName name="нонош">#REF!,#REF!,P1_SCOPE_FRML</definedName>
    <definedName name="норо" localSheetId="1">[2]Анализ!$L$83:$L$89,[2]Анализ!$F$151:$L$153,[2]Анализ!$F$36:$L$41,'изменения (2)'!P1_EXPENSES</definedName>
    <definedName name="норо">[2]Анализ!$L$83:$L$89,[2]Анализ!$F$151:$L$153,[2]Анализ!$F$36:$L$41,P1_EXPENSES</definedName>
    <definedName name="нрогл" localSheetId="1">P1_T2?Protection,P2_T2?Protection</definedName>
    <definedName name="нрогл">P1_T2?Protection,P2_T2?Protection</definedName>
    <definedName name="нрпвонв" localSheetId="1">P1_T2?Protection,P2_T2?Protection</definedName>
    <definedName name="нрпвонв">P1_T2?Protection,P2_T2?Protection</definedName>
    <definedName name="нрпррппр" localSheetId="1">P1_T2_DiapProt,P2_T2_DiapProt</definedName>
    <definedName name="нрпррппр">P1_T2_DiapProt,P2_T2_DiapProt</definedName>
    <definedName name="НСРФ" localSheetId="1">#REF!</definedName>
    <definedName name="НСРФ">#REF!</definedName>
    <definedName name="НСРФ2" localSheetId="1">#REF!</definedName>
    <definedName name="НСРФ2">#REF!</definedName>
    <definedName name="ншшшщ" localSheetId="1">#REF!,#REF!,#REF!,#REF!,#REF!,'изменения (2)'!ь</definedName>
    <definedName name="ншшшщ">#REF!,#REF!,#REF!,#REF!,#REF!,ь</definedName>
    <definedName name="о" localSheetId="1">P1_T25?Data,P2_T25?Data</definedName>
    <definedName name="о">P1_T25?Data,P2_T25?Data</definedName>
    <definedName name="оапарпв" localSheetId="1">P1_T2_DiapProt,P2_T2_DiapProt</definedName>
    <definedName name="оапарпв">P1_T2_DiapProt,P2_T2_DiapProt</definedName>
    <definedName name="оаркпав" localSheetId="1">'изменения (2)'!куывква</definedName>
    <definedName name="оаркпав">куывква</definedName>
    <definedName name="оарпревкеку" localSheetId="1">P1_T25?Data,P2_T25?Data</definedName>
    <definedName name="оарпревкеку">P1_T25?Data,P2_T25?Data</definedName>
    <definedName name="_xlnm.Print_Area" localSheetId="0">изменения!$A$1:$L$98</definedName>
    <definedName name="_xlnm.Print_Area" localSheetId="1">'изменения (2)'!$A$1:$L$97</definedName>
    <definedName name="огрон" localSheetId="1">P1_T2?Protection,P2_T2?Protection</definedName>
    <definedName name="огрон">P1_T2?Protection,P2_T2?Protection</definedName>
    <definedName name="огшннекк" localSheetId="1">P1_T2.1?Protection</definedName>
    <definedName name="огшннекк">P1_T2.1?Protection</definedName>
    <definedName name="огшщш" localSheetId="1">#REF!,#REF!,#REF!,#REF!,'изменения (2)'!P1_SBT_PROT</definedName>
    <definedName name="огшщш">#REF!,#REF!,#REF!,#REF!,P1_SBT_PROT</definedName>
    <definedName name="одннрп">'[9]3'!$B$10:$G$11,'[9]3'!$C$15:$G$18,'[9]3'!$B$21:$G$22,'[9]3'!$C$26:$G$26,'[9]3'!$B$29:$G$30,'[9]3'!$C$34:$G$34,'[9]3'!$B$37:$G$38,'[9]3'!$C$7:$G$7</definedName>
    <definedName name="оеанку" localSheetId="1">#REF!,#REF!,#REF!,#REF!,'изменения (2)'!P1_SBT_PROT</definedName>
    <definedName name="оеанку">#REF!,#REF!,#REF!,#REF!,P1_SBT_PROT</definedName>
    <definedName name="оеккуе5" localSheetId="1">#REF!,#REF!,#REF!,#REF!,#REF!,'изменения (2)'!P1_SET_PROT</definedName>
    <definedName name="оеккуе5">#REF!,#REF!,#REF!,#REF!,#REF!,P1_SET_PROT</definedName>
    <definedName name="оекнку" localSheetId="1">#REF!,#REF!,'изменения (2)'!P1_SCOPE_FRML</definedName>
    <definedName name="оекнку">#REF!,#REF!,P1_SCOPE_FRML</definedName>
    <definedName name="оекнрпкеку" localSheetId="1">P1_T2_DiapProt,P2_T2_DiapProt</definedName>
    <definedName name="оекнрпкеку">P1_T2_DiapProt,P2_T2_DiapProt</definedName>
    <definedName name="оеноренк" localSheetId="1">'изменения (2)'!онееку</definedName>
    <definedName name="оеноренк">онееку</definedName>
    <definedName name="оенркеук" localSheetId="1">#REF!,#REF!,[0]!P1_RANGE4,[0]!P2_RANGE4</definedName>
    <definedName name="оенркеук">#REF!,#REF!,P1_RANGE4,P2_RANGE4</definedName>
    <definedName name="оепвреквк" localSheetId="1">P1_T10?Data</definedName>
    <definedName name="оепвреквк">P1_T10?Data</definedName>
    <definedName name="олггнне" localSheetId="1">P1_T25?Data,P2_T25?Data</definedName>
    <definedName name="олггнне">P1_T25?Data,P2_T25?Data</definedName>
    <definedName name="олглюббю">[2]Анализ!$J$9:$L$13,P1_TOTAL,P2_TOTAL,P3_TOTAL,P4_TOTAL,P5_TOTAL</definedName>
    <definedName name="олдоорр">[2]Анализ!$P$151:$P$154,[2]Анализ!$J$9:$L$13,P1_TOTAL1,P2_TOTAL1,P3_TOTAL1,P4_TOTAL1,P5_TOTAL1,P6_TOTAL1</definedName>
    <definedName name="оленекекуку" localSheetId="1">#REF!,#REF!,[0]!P1_TOTAL1,[0]!P2_TOTAL1,[0]!P3_TOTAL1,[0]!P4_TOTAL1,[0]!P5_TOTAL1,[0]!P6_TOTAL1</definedName>
    <definedName name="оленекекуку">#REF!,#REF!,P1_TOTAL1,P2_TOTAL1,P3_TOTAL1,P4_TOTAL1,P5_TOTAL1,P6_TOTAL1</definedName>
    <definedName name="олнггне" localSheetId="1">P1_T2?Protection,P2_T2?Protection</definedName>
    <definedName name="олнггне">P1_T2?Protection,P2_T2?Protection</definedName>
    <definedName name="ологгр" localSheetId="1">#REF!,#REF!,#REF!,#REF!,'изменения (2)'!P1_SET_PRT</definedName>
    <definedName name="ологгр">#REF!,#REF!,#REF!,#REF!,P1_SET_PRT</definedName>
    <definedName name="олпанпрреа">[2]Анализ!$P$151:$P$154,[2]Анализ!$J$9:$L$13,P1_TOTAL1,P2_TOTAL1,P3_TOTAL1,P4_TOTAL1,P5_TOTAL1,P6_TOTAL1</definedName>
    <definedName name="оне" localSheetId="1">#REF!</definedName>
    <definedName name="оне">#REF!</definedName>
    <definedName name="онегнегекку">[2]Анализ!$J$9:$L$13,P1_TOTAL,P2_TOTAL,P3_TOTAL,P4_TOTAL,P5_TOTAL</definedName>
    <definedName name="онеекеку" localSheetId="1">P1_T25?Data,P2_T25?Data</definedName>
    <definedName name="онеекеку">P1_T25?Data,P2_T25?Data</definedName>
    <definedName name="онееку" localSheetId="1">P1_T2.1?Protection</definedName>
    <definedName name="онееку">P1_T2.1?Protection</definedName>
    <definedName name="онеркеук" localSheetId="1">#REF!,'изменения (2)'!P1_SCOPE_FLOAD</definedName>
    <definedName name="онеркеук">#REF!,P1_SCOPE_FLOAD</definedName>
    <definedName name="оноон" localSheetId="1">P1_T25?Data,P2_T25?Data</definedName>
    <definedName name="оноон">P1_T25?Data,P2_T25?Data</definedName>
    <definedName name="оноро" localSheetId="1">#REF!,#REF!,#REF!,#REF!,#REF!,'изменения (2)'!P1_SET_PROT</definedName>
    <definedName name="оноро">#REF!,#REF!,#REF!,#REF!,#REF!,P1_SET_PROT</definedName>
    <definedName name="оншглр">[2]Анализ!$K$83:$K$89,[2]Анализ!$E$48:$I$49,P1_RANGE4,P2_RANGE4</definedName>
    <definedName name="оншлш">'[9]6'!$C$11:$R$14,'[9]6'!$C$9:$R$9</definedName>
    <definedName name="оо" hidden="1">[2]Анализ!$K$96:$K$98,[2]Анализ!$E$100:$I$106,[2]Анализ!$K$100:$K$106,[2]Анализ!$E$96:$I$98,[2]Анализ!$K$114:$K$118,[2]Анализ!$E$114:$I$119</definedName>
    <definedName name="оооололбобьюбю">[2]Анализ!$P$151:$P$154,[2]Анализ!$J$9:$L$13,P1_TOTAL1,P2_TOTAL1,P3_TOTAL1,P4_TOTAL1,P5_TOTAL1,P6_TOTAL1</definedName>
    <definedName name="оороо">#N/A</definedName>
    <definedName name="опареква6евпкув" localSheetId="1">P1_T10?Data</definedName>
    <definedName name="опареква6евпкув">P1_T10?Data</definedName>
    <definedName name="опарп" localSheetId="1">P1_T2.1?Protection</definedName>
    <definedName name="опарп">P1_T2.1?Protection</definedName>
    <definedName name="оппавкауцуфцй" localSheetId="1">#REF!,#REF!,#REF!,#REF!,'изменения (2)'!P1_SET_PRT</definedName>
    <definedName name="оппавкауцуфцй">#REF!,#REF!,#REF!,#REF!,P1_SET_PRT</definedName>
    <definedName name="оппппп" localSheetId="1">P1_T2?Protection,P2_T2?Protection</definedName>
    <definedName name="оппппп">P1_T2?Protection,P2_T2?Protection</definedName>
    <definedName name="опрппа">[2]Анализ!$J$9:$L$13,P1_TOTAL,P2_TOTAL,P3_TOTAL,P4_TOTAL,P5_TOTAL</definedName>
    <definedName name="ор" localSheetId="1">P1_T2_DiapProt,P2_T2_DiapProt</definedName>
    <definedName name="ор">P1_T2_DiapProt,P2_T2_DiapProt</definedName>
    <definedName name="орhyfg">#N/A</definedName>
    <definedName name="ораке" localSheetId="1">P1_T10?Data</definedName>
    <definedName name="ораке">P1_T10?Data</definedName>
    <definedName name="ораппа" localSheetId="1">P1_T25?Data,P2_T25?Data</definedName>
    <definedName name="ораппа">P1_T25?Data,P2_T25?Data</definedName>
    <definedName name="орне" localSheetId="1">#REF!</definedName>
    <definedName name="орне">#REF!</definedName>
    <definedName name="оролрдлодоло" localSheetId="1">#REF!,#REF!,'изменения (2)'!P1_SCOPE_FRML</definedName>
    <definedName name="оролрдлодоло">#REF!,#REF!,P1_SCOPE_FRML</definedName>
    <definedName name="орон">#N/A</definedName>
    <definedName name="оропррр" localSheetId="1">P1_T2_DiapProt,P2_T2_DiapProt</definedName>
    <definedName name="оропррр">P1_T2_DiapProt,P2_T2_DiapProt</definedName>
    <definedName name="оророорор">[2]Анализ!$J$9:$L$13,P1_TOTAL,P2_TOTAL,P3_TOTAL,P4_TOTAL,P5_TOTAL</definedName>
    <definedName name="ороророро" localSheetId="1">P1_T2_DiapProt,P2_T2_DiapProt</definedName>
    <definedName name="ороророро">P1_T2_DiapProt,P2_T2_DiapProt</definedName>
    <definedName name="орорпропорлропг">[2]Анализ!$J$9:$L$13,P1_TOTAL,P2_TOTAL,P3_TOTAL,P4_TOTAL,P5_TOTAL</definedName>
    <definedName name="ороррорпрп" localSheetId="1">P1_T25?Data,P2_T25?Data</definedName>
    <definedName name="ороррорпрп">P1_T25?Data,P2_T25?Data</definedName>
    <definedName name="орпарапа" localSheetId="1">#REF!,#REF!,#REF!,'изменения (2)'!P1_ESO_PROT</definedName>
    <definedName name="орпарапа">#REF!,#REF!,#REF!,P1_ESO_PROT</definedName>
    <definedName name="орпопрпорропо" localSheetId="1">P1_T2_DiapProt,P2_T2_DiapProt</definedName>
    <definedName name="орпопрпорропо">P1_T2_DiapProt,P2_T2_DiapProt</definedName>
    <definedName name="орпорарпава" localSheetId="1">P1_T25?Data,P2_T25?Data</definedName>
    <definedName name="орпорарпава">P1_T25?Data,P2_T25?Data</definedName>
    <definedName name="орпроитоо" localSheetId="1">[2]Анализ!$L$99,'изменения (2)'!P1_EXPENSES2</definedName>
    <definedName name="орпроитоо">[2]Анализ!$L$99,P1_EXPENSES2</definedName>
    <definedName name="орпрпа" localSheetId="1">#REF!,#REF!,#REF!,#REF!,'изменения (2)'!P1_SBT_PROT</definedName>
    <definedName name="орпрпа">#REF!,#REF!,#REF!,#REF!,P1_SBT_PROT</definedName>
    <definedName name="орпрпапва" localSheetId="1">#REF!,#REF!,#REF!,#REF!,'изменения (2)'!P1_SBT_PROT</definedName>
    <definedName name="орпрпапва">#REF!,#REF!,#REF!,#REF!,P1_SBT_PROT</definedName>
    <definedName name="оррнн" localSheetId="1">'изменения (2)'!апно</definedName>
    <definedName name="оррнн">апно</definedName>
    <definedName name="орроьбьт" localSheetId="1">P1_T2_DiapProt,P2_T2_DiapProt</definedName>
    <definedName name="орроьбьт">P1_T2_DiapProt,P2_T2_DiapProt</definedName>
    <definedName name="отапрпапк">[2]Анализ!$P$151:$P$154,[2]Анализ!$J$9:$L$13,P1_TOTAL1,P2_TOTAL1,P3_TOTAL1,P4_TOTAL1,P5_TOTAL1,P6_TOTAL1</definedName>
    <definedName name="отреванекв">[2]Анализ!$K$83:$K$89,[2]Анализ!$E$48:$I$49,P1_RANGE4,P2_RANGE4</definedName>
    <definedName name="п">'[8]11'!$A$1:$A$201</definedName>
    <definedName name="па">#N/A</definedName>
    <definedName name="пававыя">[2]Анализ!$K$83:$K$89,[2]Анализ!$E$48:$I$49,P1_RANGE4,P2_RANGE4</definedName>
    <definedName name="павпва" localSheetId="1">P1_T10?Data</definedName>
    <definedName name="павпва">P1_T10?Data</definedName>
    <definedName name="павр">#N/A</definedName>
    <definedName name="павчва" localSheetId="1">#REF!,#REF!,#REF!,#REF!,'изменения (2)'!P1_SBT_PROT</definedName>
    <definedName name="павчва">#REF!,#REF!,#REF!,#REF!,P1_SBT_PROT</definedName>
    <definedName name="паголглг" localSheetId="1">#REF!,#REF!,'изменения (2)'!P1_SCOPE_FRML</definedName>
    <definedName name="паголглг">#REF!,#REF!,P1_SCOPE_FRML</definedName>
    <definedName name="пае" localSheetId="1">#REF!</definedName>
    <definedName name="пае">#REF!</definedName>
    <definedName name="папкек">#N/A</definedName>
    <definedName name="парвыквуц" localSheetId="1">[2]Анализ!$L$99,'изменения (2)'!P1_EXPENSES2</definedName>
    <definedName name="парвыквуц">[2]Анализ!$L$99,P1_EXPENSES2</definedName>
    <definedName name="парекукуукук" localSheetId="1">'изменения (2)'!тьрапппп</definedName>
    <definedName name="парекукуукук">тьрапппп</definedName>
    <definedName name="паро" localSheetId="1">P1_T2_DiapProt,P2_T2_DiapProt</definedName>
    <definedName name="паро">P1_T2_DiapProt,P2_T2_DiapProt</definedName>
    <definedName name="пваава">#N/A</definedName>
    <definedName name="пвабнпрта" localSheetId="1">'изменения (2)'!иавпыфквц</definedName>
    <definedName name="пвабнпрта">иавпыфквц</definedName>
    <definedName name="пваппаап" localSheetId="1">P1_T25?Data,P2_T25?Data</definedName>
    <definedName name="пваппаап">P1_T25?Data,P2_T25?Data</definedName>
    <definedName name="пвп">[2]Анализ!$P$151:$P$154,[2]Анализ!$J$9:$L$13,P1_TOTAL1,P2_TOTAL1,P3_TOTAL1,P4_TOTAL1,P5_TOTAL1,P6_TOTAL1</definedName>
    <definedName name="пвыуц" localSheetId="1">P1_T25?Data,P2_T25?Data</definedName>
    <definedName name="пвыуц">P1_T25?Data,P2_T25?Data</definedName>
    <definedName name="пене" localSheetId="1">P1_T25?Data,P2_T25?Data</definedName>
    <definedName name="пене">P1_T25?Data,P2_T25?Data</definedName>
    <definedName name="пенке" localSheetId="1">P1_T10?Data</definedName>
    <definedName name="пенке">P1_T10?Data</definedName>
    <definedName name="пимс">[2]Анализ!$P$151:$P$154,[2]Анализ!$J$9:$L$13,P1_TOTAL1,P2_TOTAL1,P3_TOTAL1,P4_TOTAL1,P5_TOTAL1,P6_TOTAL1</definedName>
    <definedName name="пквапку" localSheetId="1">P1_T2?Protection,P2_T2?Protection</definedName>
    <definedName name="пквапку">P1_T2?Protection,P2_T2?Protection</definedName>
    <definedName name="пкгнг" localSheetId="1">P1_T2?Protection,P2_T2?Protection</definedName>
    <definedName name="пкгнг">P1_T2?Protection,P2_T2?Protection</definedName>
    <definedName name="пккаава">[2]Анализ!$P$151:$P$154,[2]Анализ!$J$9:$L$13,P1_TOTAL1,P2_TOTAL1,P3_TOTAL1,P4_TOTAL1,P5_TOTAL1,P6_TOTAL1</definedName>
    <definedName name="пккуцуцй" localSheetId="1">P1_T10?Data</definedName>
    <definedName name="пккуцуцй">P1_T10?Data</definedName>
    <definedName name="пккуццуц" localSheetId="1">#REF!,#REF!,#REF!,'изменения (2)'!P1_ESO_PROT</definedName>
    <definedName name="пккуццуц">#REF!,#REF!,#REF!,P1_ESO_PROT</definedName>
    <definedName name="пкнгг">#N/A</definedName>
    <definedName name="пкнголош" localSheetId="1">#REF!,#REF!,#REF!,#REF!,#REF!,'изменения (2)'!P1_SET_PROT</definedName>
    <definedName name="пкнголош">#REF!,#REF!,#REF!,#REF!,#REF!,P1_SET_PROT</definedName>
    <definedName name="пкывкавы">[2]Анализ!$J$9:$L$13,P1_TOTAL,P2_TOTAL,P3_TOTAL,P4_TOTAL,P5_TOTAL</definedName>
    <definedName name="Плата_за_мощность" localSheetId="1">#REF!</definedName>
    <definedName name="Плата_за_мощность">#REF!</definedName>
    <definedName name="Плата_за_мощность_1" localSheetId="1">#REF!</definedName>
    <definedName name="Плата_за_мощность_1">#REF!</definedName>
    <definedName name="Плата_за_мощность_2" localSheetId="1">#REF!</definedName>
    <definedName name="Плата_за_мощность_2">#REF!</definedName>
    <definedName name="пмвауыв" localSheetId="1">P1_T25?Data,P2_T25?Data</definedName>
    <definedName name="пмвауыв">P1_T25?Data,P2_T25?Data</definedName>
    <definedName name="ппвекн" localSheetId="1">P1_T2?Protection,P2_T2?Protection</definedName>
    <definedName name="ппвекн">P1_T2?Protection,P2_T2?Protection</definedName>
    <definedName name="пр">#N/A</definedName>
    <definedName name="правыпкуфык" localSheetId="1">[2]Анализ!$L$99,'изменения (2)'!P1_EXPENSES2</definedName>
    <definedName name="правыпкуфык">[2]Анализ!$L$99,P1_EXPENSES2</definedName>
    <definedName name="прквенукеку" localSheetId="1">#REF!,#REF!,#REF!,#REF!,'изменения (2)'!P1_SBT_PROT</definedName>
    <definedName name="прквенукеку">#REF!,#REF!,#REF!,#REF!,P1_SBT_PROT</definedName>
    <definedName name="проол">#N/A</definedName>
    <definedName name="прорлоппр" localSheetId="1">#REF!,#REF!,'изменения (2)'!P1_SCOPE_FRML</definedName>
    <definedName name="прорлоппр">#REF!,#REF!,P1_SCOPE_FRML</definedName>
    <definedName name="прпапарпап" localSheetId="1">P1_T25?Data,P2_T25?Data</definedName>
    <definedName name="прпапарпап">P1_T25?Data,P2_T25?Data</definedName>
    <definedName name="пррвовакс">[2]Анализ!$J$9:$L$13,P1_TOTAL,P2_TOTAL,P3_TOTAL,P4_TOTAL,P5_TOTAL</definedName>
    <definedName name="пррпрпрпрпнрп">[2]Анализ!$P$151:$P$154,[2]Анализ!$J$9:$L$13,P1_TOTAL1,P2_TOTAL1,P3_TOTAL1,P4_TOTAL1,P5_TOTAL1,P6_TOTAL1</definedName>
    <definedName name="псрпарппрпрпр">[2]Анализ!$P$151:$P$154,[2]Анализ!$J$9:$L$13,P1_TOTAL1,P2_TOTAL1,P3_TOTAL1,P4_TOTAL1,P5_TOTAL1,P6_TOTAL1</definedName>
    <definedName name="пупвывыф">[2]Анализ!$J$9:$L$13,P1_TOTAL,P2_TOTAL,P3_TOTAL,P4_TOTAL,P5_TOTAL</definedName>
    <definedName name="пывыафывуыф" localSheetId="1">P1_T10?Data</definedName>
    <definedName name="пывыафывуыф">P1_T10?Data</definedName>
    <definedName name="ПЭ">[12]Справочники!$A$10:$A$12</definedName>
    <definedName name="р" localSheetId="1">#REF!</definedName>
    <definedName name="р">#REF!</definedName>
    <definedName name="равч" localSheetId="1">[2]Анализ!$L$99,'изменения (2)'!P1_EXPENSES2</definedName>
    <definedName name="равч">[2]Анализ!$L$99,P1_EXPENSES2</definedName>
    <definedName name="равчекекек" localSheetId="1">#REF!,'изменения (2)'!P1_SCOPE_FLOAD</definedName>
    <definedName name="равчекекек">#REF!,P1_SCOPE_FLOAD</definedName>
    <definedName name="рапаапа">[2]Анализ!$J$9:$L$13,P1_TOTAL,P2_TOTAL,P3_TOTAL,P4_TOTAL,P5_TOTAL</definedName>
    <definedName name="рапава" localSheetId="1">P1_T2?Protection,P2_T2?Protection</definedName>
    <definedName name="рапава">P1_T2?Protection,P2_T2?Protection</definedName>
    <definedName name="рапаппрпрппп" localSheetId="1">P1_T2_DiapProt,P2_T2_DiapProt</definedName>
    <definedName name="рапаппрпрппп">P1_T2_DiapProt,P2_T2_DiapProt</definedName>
    <definedName name="рапп" localSheetId="1">#REF!,#REF!,#REF!,#REF!,#REF!,'изменения (2)'!P1_SET_PROT</definedName>
    <definedName name="рапп">#REF!,#REF!,#REF!,#REF!,#REF!,P1_SET_PROT</definedName>
    <definedName name="раре" localSheetId="1">#REF!,#REF!,#REF!,#REF!,'изменения (2)'!P1_SBT_PROT</definedName>
    <definedName name="раре">#REF!,#REF!,#REF!,#REF!,P1_SBT_PROT</definedName>
    <definedName name="рарпваав">[2]Анализ!$P$151:$P$154,[2]Анализ!$J$9:$L$13,P1_TOTAL1,P2_TOTAL1,P3_TOTAL1,P4_TOTAL1,P5_TOTAL1,P6_TOTAL1</definedName>
    <definedName name="РГК">[12]Справочники!$A$4:$A$4</definedName>
    <definedName name="Реактивная__80__от_акт." localSheetId="1">#REF!</definedName>
    <definedName name="Реактивная__80__от_акт.">#REF!</definedName>
    <definedName name="Реактивная_энергеия" localSheetId="1">#REF!</definedName>
    <definedName name="Реактивная_энергеия">#REF!</definedName>
    <definedName name="регл" localSheetId="1">P1_T2_DiapProt,P2_T2_DiapProt</definedName>
    <definedName name="регл">P1_T2_DiapProt,P2_T2_DiapProt</definedName>
    <definedName name="регоо" localSheetId="1">#REF!,'изменения (2)'!P1_SCOPE_FLOAD</definedName>
    <definedName name="регоо">#REF!,P1_SCOPE_FLOAD</definedName>
    <definedName name="рее" localSheetId="1">P1_T2_DiapProt,P2_T2_DiapProt</definedName>
    <definedName name="рее">P1_T2_DiapProt,P2_T2_DiapProt</definedName>
    <definedName name="рекврвепывк" localSheetId="1">P1_T2?Protection,P2_T2?Protection</definedName>
    <definedName name="рекврвепывк">P1_T2?Protection,P2_T2?Protection</definedName>
    <definedName name="рекецукц" localSheetId="1">[2]Анализ!$L$83:$L$89,[2]Анализ!$F$151:$L$153,[2]Анализ!$F$36:$L$41,'изменения (2)'!P1_EXPENSES</definedName>
    <definedName name="рекецукц">[2]Анализ!$L$83:$L$89,[2]Анализ!$F$151:$L$153,[2]Анализ!$F$36:$L$41,P1_EXPENSES</definedName>
    <definedName name="рекпнкепку" localSheetId="1">P1_T10?Data</definedName>
    <definedName name="рекпнкепку">P1_T10?Data</definedName>
    <definedName name="рекцыукцв" localSheetId="1">#REF!,#REF!,#REF!,#REF!,'изменения (2)'!P1_SET_PRT</definedName>
    <definedName name="рекцыукцв">#REF!,#REF!,#REF!,#REF!,P1_SET_PRT</definedName>
    <definedName name="ренгн" localSheetId="1">#REF!,#REF!,#REF!,#REF!,#REF!,'изменения (2)'!P1_SET_PROT</definedName>
    <definedName name="ренгн">#REF!,#REF!,#REF!,#REF!,#REF!,P1_SET_PROT</definedName>
    <definedName name="ренкемку" localSheetId="1">P1_T2?Protection,P2_T2?Protection</definedName>
    <definedName name="ренкемку">P1_T2?Protection,P2_T2?Protection</definedName>
    <definedName name="ренкеу" localSheetId="1">#REF!,'изменения (2)'!P1_EXPENSES2</definedName>
    <definedName name="ренкеу">#REF!,P1_EXPENSES2</definedName>
    <definedName name="реорн" localSheetId="1">'изменения (2)'!опарп</definedName>
    <definedName name="реорн">опарп</definedName>
    <definedName name="репкуакуфку" localSheetId="1">P1_T10?Data</definedName>
    <definedName name="репкуакуфку">P1_T10?Data</definedName>
    <definedName name="реуекцыуцф" localSheetId="1">P1_T25?Data,P2_T25?Data</definedName>
    <definedName name="реуекцыуцф">P1_T25?Data,P2_T25?Data</definedName>
    <definedName name="ривапквыавыаы" localSheetId="1">P1_T10?Data</definedName>
    <definedName name="ривапквыавыаы">P1_T10?Data</definedName>
    <definedName name="риеыавывы" localSheetId="1">#REF!,#REF!,#REF!,#REF!,#REF!,'изменения (2)'!P1_SET_PROT</definedName>
    <definedName name="риеыавывы">#REF!,#REF!,#REF!,#REF!,#REF!,P1_SET_PROT</definedName>
    <definedName name="РИС_уч.1_Комс.21_1" localSheetId="1">#REF!</definedName>
    <definedName name="РИС_уч.1_Комс.21_1">#REF!</definedName>
    <definedName name="РИС_уч.2" localSheetId="1">#REF!</definedName>
    <definedName name="РИС_уч.2">#REF!</definedName>
    <definedName name="рквпекукеу" localSheetId="1">P1_T2_DiapProt,P2_T2_DiapProt</definedName>
    <definedName name="рквпекукеу">P1_T2_DiapProt,P2_T2_DiapProt</definedName>
    <definedName name="ркекеук" localSheetId="1">P1_T25?Data,P2_T25?Data</definedName>
    <definedName name="ркекеук">P1_T25?Data,P2_T25?Data</definedName>
    <definedName name="ркекуккцу" localSheetId="1">[2]Анализ!$L$83:$L$89,[2]Анализ!$F$151:$L$153,[2]Анализ!$F$36:$L$41,'изменения (2)'!P1_EXPENSES</definedName>
    <definedName name="ркекуккцу">[2]Анализ!$L$83:$L$89,[2]Анализ!$F$151:$L$153,[2]Анализ!$F$36:$L$41,P1_EXPENSES</definedName>
    <definedName name="ркекупаау" localSheetId="1">#REF!,#REF!,#REF!,#REF!,'изменения (2)'!P1_SET_PRT</definedName>
    <definedName name="ркекупаау">#REF!,#REF!,#REF!,#REF!,P1_SET_PRT</definedName>
    <definedName name="ркенгг" localSheetId="1">P1_T25?Data,P2_T25?Data</definedName>
    <definedName name="ркенгг">P1_T25?Data,P2_T25?Data</definedName>
    <definedName name="рмавкуыву">[2]Анализ!$P$151:$P$154,[2]Анализ!$J$9:$L$13,P1_TOTAL1,P2_TOTAL1,P3_TOTAL1,P4_TOTAL1,P5_TOTAL1,P6_TOTAL1</definedName>
    <definedName name="рнавпк" localSheetId="1">'изменения (2)'!bnjmj</definedName>
    <definedName name="рнавпк">bnjmj</definedName>
    <definedName name="рнге" localSheetId="1">#REF!,'изменения (2)'!P1_SCOPE_FLOAD</definedName>
    <definedName name="рнге">#REF!,P1_SCOPE_FLOAD</definedName>
    <definedName name="рнегн" localSheetId="1">[2]Анализ!$L$99,'изменения (2)'!P1_EXPENSES2</definedName>
    <definedName name="рнегн">[2]Анализ!$L$99,P1_EXPENSES2</definedName>
    <definedName name="рнеог">[2]Анализ!$P$151:$P$154,[2]Анализ!$J$9:$L$13,P1_TOTAL1,P2_TOTAL1,P3_TOTAL1,P4_TOTAL1,P5_TOTAL1,P6_TOTAL1</definedName>
    <definedName name="рннггнош" localSheetId="1">'изменения (2)'!тьоорр</definedName>
    <definedName name="рннггнош">тьоорр</definedName>
    <definedName name="рннене">#N/A</definedName>
    <definedName name="рнор" localSheetId="1">#REF!,#REF!,'изменения (2)'!P1_SCOPE_FRML</definedName>
    <definedName name="рнор">#REF!,#REF!,P1_SCOPE_FRML</definedName>
    <definedName name="рншг" localSheetId="1">P1_T2?Protection,P2_T2?Protection</definedName>
    <definedName name="рншг">P1_T2?Protection,P2_T2?Protection</definedName>
    <definedName name="рншгл" localSheetId="1">P1_T25?Data,P2_T25?Data</definedName>
    <definedName name="рншгл">P1_T25?Data,P2_T25?Data</definedName>
    <definedName name="рншгшщш">[2]Анализ!$K$83:$K$89,[2]Анализ!$E$48:$I$49,P1_RANGE4,P2_RANGE4</definedName>
    <definedName name="рншлш">[2]Анализ!$J$9:$L$13,P1_TOTAL,P2_TOTAL,P3_TOTAL,P4_TOTAL,P5_TOTAL</definedName>
    <definedName name="ро" localSheetId="1">P1_T2.1?Protection</definedName>
    <definedName name="ро">P1_T2.1?Protection</definedName>
    <definedName name="роаерпав" localSheetId="1">P1_T2_DiapProt,P2_T2_DiapProt</definedName>
    <definedName name="роаерпав">P1_T2_DiapProt,P2_T2_DiapProt</definedName>
    <definedName name="род" localSheetId="1">#REF!</definedName>
    <definedName name="род">#REF!</definedName>
    <definedName name="рон">[2]Анализ!$L$126,[2]Анализ!$L$114:$L$118,[2]Анализ!$L$119,[2]Анализ!$F$114:$K$128</definedName>
    <definedName name="ронолн">#N/A</definedName>
    <definedName name="роошггшгр" localSheetId="1">P1_T10?Data</definedName>
    <definedName name="роошггшгр">P1_T10?Data</definedName>
    <definedName name="ропаеуыкуа" localSheetId="1">#REF!,#REF!,'изменения (2)'!P1_SCOPE_FRML</definedName>
    <definedName name="ропаеуыкуа">#REF!,#REF!,P1_SCOPE_FRML</definedName>
    <definedName name="ропрпа">[2]Анализ!$J$9:$L$13,P1_TOTAL,P2_TOTAL,P3_TOTAL,P4_TOTAL,P5_TOTAL</definedName>
    <definedName name="роррроор">[2]Анализ!$K$83:$K$89,[2]Анализ!$E$48:$I$49,P1_RANGE4,P2_RANGE4</definedName>
    <definedName name="рп" localSheetId="1">P1_T25?Data,P2_T25?Data</definedName>
    <definedName name="рп">P1_T25?Data,P2_T25?Data</definedName>
    <definedName name="рпаапаа" localSheetId="1">P1_T10?Data</definedName>
    <definedName name="рпаапаа">P1_T10?Data</definedName>
    <definedName name="рпарппррп" localSheetId="1">P1_T2?Protection,P2_T2?Protection</definedName>
    <definedName name="рпарппррп">P1_T2?Protection,P2_T2?Protection</definedName>
    <definedName name="рпвсорп">[2]Анализ!$P$151:$P$154,[2]Анализ!$J$9:$L$13,P1_TOTAL1,P2_TOTAL1,P3_TOTAL1,P4_TOTAL1,P5_TOTAL1,P6_TOTAL1</definedName>
    <definedName name="рпгопарпвапав" localSheetId="1">P1_T2?Protection,P2_T2?Protection</definedName>
    <definedName name="рпгопарпвапав">P1_T2?Protection,P2_T2?Protection</definedName>
    <definedName name="рпеаеквквеку">[2]Анализ!$J$9:$L$13,P1_TOTAL,P2_TOTAL,P3_TOTAL,P4_TOTAL,P5_TOTAL</definedName>
    <definedName name="рпенк" localSheetId="1">[2]Анализ!$L$83:$L$89,[2]Анализ!$F$151:$L$153,[2]Анализ!$F$36:$L$41,'изменения (2)'!P1_EXPENSES</definedName>
    <definedName name="рпенк">[2]Анализ!$L$83:$L$89,[2]Анализ!$F$151:$L$153,[2]Анализ!$F$36:$L$41,P1_EXPENSES</definedName>
    <definedName name="рплопроп" localSheetId="1">P1_T2.1?Protection</definedName>
    <definedName name="рплопроп">P1_T2.1?Protection</definedName>
    <definedName name="рпнреногнгнг" localSheetId="1">P1_T10?Data</definedName>
    <definedName name="рпнреногнгнг">P1_T10?Data</definedName>
    <definedName name="рпоне" localSheetId="1">P1_T25?Data,P2_T25?Data</definedName>
    <definedName name="рпоне">P1_T25?Data,P2_T25?Data</definedName>
    <definedName name="рпордло" localSheetId="1" hidden="1">[7]Анализ!#REF!,[7]Анализ!$L$47:$L$95,[7]Анализ!$L$36:$L$41,[7]Анализ!$L$151:$L$153,[7]Анализ!#REF!,[7]Анализ!$J$36:$J$41,[7]Анализ!$J$47:$J$95,[7]Анализ!#REF!,[7]Анализ!$J$99,[7]Анализ!#REF!,[7]Анализ!$J$151:$J$153</definedName>
    <definedName name="рпордло" hidden="1">[7]Анализ!#REF!,[7]Анализ!$L$47:$L$95,[7]Анализ!$L$36:$L$41,[7]Анализ!$L$151:$L$153,[7]Анализ!#REF!,[7]Анализ!$J$36:$J$41,[7]Анализ!$J$47:$J$95,[7]Анализ!#REF!,[7]Анализ!$J$99,[7]Анализ!#REF!,[7]Анализ!$J$151:$J$153</definedName>
    <definedName name="рпорорп" localSheetId="1">P1_T2_DiapProt,P2_T2_DiapProt</definedName>
    <definedName name="рпорорп">P1_T2_DiapProt,P2_T2_DiapProt</definedName>
    <definedName name="рппрппрп" localSheetId="1">#REF!,'изменения (2)'!P1_SCOPE_FLOAD</definedName>
    <definedName name="рппрппрп">#REF!,P1_SCOPE_FLOAD</definedName>
    <definedName name="рпрарппррп" localSheetId="1">P1_T10?Data</definedName>
    <definedName name="рпрарппррп">P1_T10?Data</definedName>
    <definedName name="рпро" localSheetId="1">P1_T10?Data</definedName>
    <definedName name="рпро">P1_T10?Data</definedName>
    <definedName name="рпррппа" localSheetId="1">#REF!,#REF!,#REF!,'изменения (2)'!P1_EXPENSES</definedName>
    <definedName name="рпррппа">#REF!,#REF!,#REF!,P1_EXPENSES</definedName>
    <definedName name="рпрррррр" localSheetId="1">'изменения (2)'!рплопроп</definedName>
    <definedName name="рпрррррр">рплопроп</definedName>
    <definedName name="рре" localSheetId="1">[2]Анализ!$L$99,'изменения (2)'!P1_EXPENSES2</definedName>
    <definedName name="рре">[2]Анализ!$L$99,P1_EXPENSES2</definedName>
    <definedName name="ррпар" localSheetId="1">[2]Анализ!$L$83:$L$89,[2]Анализ!$F$151:$L$153,[2]Анализ!$F$36:$L$41,'изменения (2)'!P1_EXPENSES</definedName>
    <definedName name="ррпар">[2]Анализ!$L$83:$L$89,[2]Анализ!$F$151:$L$153,[2]Анализ!$F$36:$L$41,P1_EXPENSES</definedName>
    <definedName name="ррпрпроорор" localSheetId="1">P1_T25?Data,P2_T25?Data</definedName>
    <definedName name="ррпрпроорор">P1_T25?Data,P2_T25?Data</definedName>
    <definedName name="ррпрпррп" localSheetId="1">#REF!,#REF!,#REF!,#REF!,'изменения (2)'!P1_SET_PRT</definedName>
    <definedName name="ррпрпррп">#REF!,#REF!,#REF!,#REF!,P1_SET_PRT</definedName>
    <definedName name="РЭС__РИС" localSheetId="1">#REF!</definedName>
    <definedName name="РЭС__РИС">#REF!</definedName>
    <definedName name="РЭСЭ_уч.1" localSheetId="1">#REF!</definedName>
    <definedName name="РЭСЭ_уч.1">#REF!</definedName>
    <definedName name="с" hidden="1">[2]Анализ!$K$48:$K$49,[2]Анализ!$E$51:$I$56,[2]Анализ!$K$51:$K$56,[2]Анализ!$E$59:$I$59,[2]Анализ!$K$59,[2]Анализ!$E$61:$I$65,[2]Анализ!$K$61:$K$65</definedName>
    <definedName name="Скважины" localSheetId="1">#REF!</definedName>
    <definedName name="Скважины">#REF!</definedName>
    <definedName name="Склад_ТИС" localSheetId="1">#REF!</definedName>
    <definedName name="Склад_ТИС">#REF!</definedName>
    <definedName name="см" localSheetId="1">P1_T2_DiapProt,P2_T2_DiapProt</definedName>
    <definedName name="см">P1_T2_DiapProt,P2_T2_DiapProt</definedName>
    <definedName name="суцфвфыф">[2]Анализ!$P$151:$P$154,[2]Анализ!$J$9:$L$13,P1_TOTAL1,P2_TOTAL1,P3_TOTAL1,P4_TOTAL1,P5_TOTAL1,P6_TOTAL1</definedName>
    <definedName name="сч" localSheetId="1">#REF!,#REF!,'изменения (2)'!P1_SCOPE_FRML</definedName>
    <definedName name="сч">#REF!,#REF!,P1_SCOPE_FRML</definedName>
    <definedName name="т" localSheetId="1" hidden="1">#REF!,#REF!,#REF!,#REF!,#REF!,#REF!</definedName>
    <definedName name="т" hidden="1">#REF!,#REF!,#REF!,#REF!,#REF!,#REF!</definedName>
    <definedName name="твпаывкыаав" localSheetId="1">P1_T2?Protection,P2_T2?Protection</definedName>
    <definedName name="твпаывкыаав">P1_T2?Protection,P2_T2?Protection</definedName>
    <definedName name="теируыц">[2]Анализ!$P$151:$P$154,[2]Анализ!$J$9:$L$13,P1_TOTAL1,P2_TOTAL1,P3_TOTAL1,P4_TOTAL1,P5_TOTAL1,P6_TOTAL1</definedName>
    <definedName name="тенекпкыука">[2]Анализ!$J$9:$L$13,P1_TOTAL,P2_TOTAL,P3_TOTAL,P4_TOTAL,P5_TOTAL</definedName>
    <definedName name="ти">#N/A</definedName>
    <definedName name="тиаппааа" localSheetId="1">P1_T10?Data</definedName>
    <definedName name="тиаппааа">P1_T10?Data</definedName>
    <definedName name="тивправ">[2]Анализ!$P$151:$P$154,[2]Анализ!$J$9:$L$13,P1_TOTAL1,P2_TOTAL1,P3_TOTAL1,P4_TOTAL1,P5_TOTAL1,P6_TOTAL1</definedName>
    <definedName name="тииииттти" localSheetId="1">#REF!,#REF!,#REF!,#REF!,'изменения (2)'!P1_SBT_PROT</definedName>
    <definedName name="тииииттти">#REF!,#REF!,#REF!,#REF!,P1_SBT_PROT</definedName>
    <definedName name="тинпгеннек" localSheetId="1">#REF!,#REF!,#REF!,#REF!,'изменения (2)'!P1_SET_PRT</definedName>
    <definedName name="тинпгеннек">#REF!,#REF!,#REF!,#REF!,P1_SET_PRT</definedName>
    <definedName name="типапкуы" localSheetId="1">P1_T2_DiapProt,P2_T2_DiapProt</definedName>
    <definedName name="типапкуы">P1_T2_DiapProt,P2_T2_DiapProt</definedName>
    <definedName name="тиср" localSheetId="1">#REF!,'изменения (2)'!P1_SCOPE_FLOAD</definedName>
    <definedName name="тиср">#REF!,P1_SCOPE_FLOAD</definedName>
    <definedName name="титррпрп" localSheetId="1">#REF!,#REF!,#REF!,#REF!,#REF!,'изменения (2)'!P1_SET_PROT</definedName>
    <definedName name="титррпрп">#REF!,#REF!,#REF!,#REF!,#REF!,P1_SET_PROT</definedName>
    <definedName name="титтитити">[2]Анализ!$K$83:$K$89,[2]Анализ!$E$48:$I$49,P1_RANGE4,P2_RANGE4</definedName>
    <definedName name="титььтьт" localSheetId="1">#REF!,#REF!,#REF!,#REF!,#REF!,'изменения (2)'!P1_SET_PROT</definedName>
    <definedName name="титььтьт">#REF!,#REF!,#REF!,#REF!,#REF!,P1_SET_PROT</definedName>
    <definedName name="тиыавваы" localSheetId="1">P1_T25?Data,P2_T25?Data</definedName>
    <definedName name="тиыавваы">P1_T25?Data,P2_T25?Data</definedName>
    <definedName name="тнролр">#N/A</definedName>
    <definedName name="торвепа" localSheetId="1">#REF!,#REF!,'изменения (2)'!P1_SCOPE_FRML</definedName>
    <definedName name="торвепа">#REF!,#REF!,P1_SCOPE_FRML</definedName>
    <definedName name="тпавппммм">[2]Анализ!$P$151:$P$154,[2]Анализ!$J$9:$L$13,P1_TOTAL1,P2_TOTAL1,P3_TOTAL1,P4_TOTAL1,P5_TOTAL1,P6_TOTAL1</definedName>
    <definedName name="тпаеправапв" localSheetId="1">'изменения (2)'!тьрапппп</definedName>
    <definedName name="тпаеправапв">тьрапппп</definedName>
    <definedName name="тпарап" localSheetId="1">P1_T10?Data</definedName>
    <definedName name="тпарап">P1_T10?Data</definedName>
    <definedName name="тпарва" localSheetId="1">#REF!,#REF!,#REF!,#REF!,'изменения (2)'!P1_SET_PRT</definedName>
    <definedName name="тпарва">#REF!,#REF!,#REF!,#REF!,P1_SET_PRT</definedName>
    <definedName name="тпвпаппывва" localSheetId="1">P1_T25?Data,P2_T25?Data</definedName>
    <definedName name="тпвпаппывва">P1_T25?Data,P2_T25?Data</definedName>
    <definedName name="тпвпрыавы" localSheetId="1">#REF!,#REF!,#REF!,#REF!,'изменения (2)'!P1_SET_PRT</definedName>
    <definedName name="тпвпрыавы">#REF!,#REF!,#REF!,#REF!,P1_SET_PRT</definedName>
    <definedName name="тпивачьавчч" localSheetId="1">P1_T2?Protection,P2_T2?Protection</definedName>
    <definedName name="тпивачьавчч">P1_T2?Protection,P2_T2?Protection</definedName>
    <definedName name="тппааппрпапа">[2]Анализ!$P$151:$P$154,[2]Анализ!$J$9:$L$13,P1_TOTAL1,P2_TOTAL1,P3_TOTAL1,P4_TOTAL1,P5_TOTAL1,P6_TOTAL1</definedName>
    <definedName name="тппапапп" localSheetId="1">P1_T2?Protection,P2_T2?Protection</definedName>
    <definedName name="тппапапп">P1_T2?Protection,P2_T2?Protection</definedName>
    <definedName name="тппаыаваыу" localSheetId="1">#REF!,'изменения (2)'!P1_SCOPE_FLOAD</definedName>
    <definedName name="тппаыаваыу">#REF!,P1_SCOPE_FLOAD</definedName>
    <definedName name="тпрен" localSheetId="1">#REF!,#REF!,#REF!,#REF!,'изменения (2)'!P1_SET_PRT</definedName>
    <definedName name="тпрен">#REF!,#REF!,#REF!,#REF!,P1_SET_PRT</definedName>
    <definedName name="тпрпппп">[2]Анализ!$K$83:$K$89,[2]Анализ!$E$48:$I$49,P1_RANGE4,P2_RANGE4</definedName>
    <definedName name="трврп" localSheetId="1">P1_T2_DiapProt,P2_T2_DiapProt</definedName>
    <definedName name="трврп">P1_T2_DiapProt,P2_T2_DiapProt</definedName>
    <definedName name="троло">#N/A</definedName>
    <definedName name="трорло" localSheetId="1">#REF!,#REF!,#REF!,'изменения (2)'!P1_ESO_PROT</definedName>
    <definedName name="трорло">#REF!,#REF!,#REF!,P1_ESO_PROT</definedName>
    <definedName name="тророло" localSheetId="1">#REF!,#REF!,'изменения (2)'!P1_SCOPE_FRML</definedName>
    <definedName name="тророло">#REF!,#REF!,P1_SCOPE_FRML</definedName>
    <definedName name="трп">[2]Анализ!$K$83:$K$89,[2]Анализ!$E$48:$I$49,с,ер</definedName>
    <definedName name="трпапав" localSheetId="1">[2]Анализ!$L$83:$L$89,[2]Анализ!$F$151:$L$153,[2]Анализ!$F$36:$L$41,'изменения (2)'!P1_EXPENSES</definedName>
    <definedName name="трпапав">[2]Анализ!$L$83:$L$89,[2]Анализ!$F$151:$L$153,[2]Анализ!$F$36:$L$41,P1_EXPENSES</definedName>
    <definedName name="трпаппа">[2]Анализ!$J$9:$L$13,P1_TOTAL,P2_TOTAL,P3_TOTAL,P4_TOTAL,P5_TOTAL</definedName>
    <definedName name="трпр" localSheetId="1">P1_T2_DiapProt,P2_T2_DiapProt</definedName>
    <definedName name="трпр">P1_T2_DiapProt,P2_T2_DiapProt</definedName>
    <definedName name="тсссчсс" localSheetId="1">P1_T10?Data</definedName>
    <definedName name="тсссчсс">P1_T10?Data</definedName>
    <definedName name="ттодлдлодо">[2]Анализ!$P$151:$P$154,[2]Анализ!$J$9:$L$13,P1_TOTAL1,P2_TOTAL1,P3_TOTAL1,P4_TOTAL1,P5_TOTAL1,P6_TOTAL1</definedName>
    <definedName name="тттиттиит" localSheetId="1">[2]Анализ!$L$99,'изменения (2)'!P1_EXPENSES2</definedName>
    <definedName name="тттиттиит">[2]Анализ!$L$99,P1_EXPENSES2</definedName>
    <definedName name="тттьтьтитьть" localSheetId="1">#REF!,#REF!,#REF!,#REF!,'изменения (2)'!P1_SET_PRT</definedName>
    <definedName name="тттьтьтитьть">#REF!,#REF!,#REF!,#REF!,P1_SET_PRT</definedName>
    <definedName name="тьбьброоро">[2]Анализ!$K$83:$K$89,[2]Анализ!$E$48:$I$49,P1_RANGE4,P2_RANGE4</definedName>
    <definedName name="тьоорр" localSheetId="1">P1_T2.1?Protection</definedName>
    <definedName name="тьоорр">P1_T2.1?Protection</definedName>
    <definedName name="тьрапппп" localSheetId="1">P1_T2.1?Protection</definedName>
    <definedName name="тьрапппп">P1_T2.1?Protection</definedName>
    <definedName name="у" localSheetId="1">#REF!,#REF!,#REF!,#REF!</definedName>
    <definedName name="у">#REF!,#REF!,#REF!,#REF!</definedName>
    <definedName name="УГОЛЬ">[12]Справочники!$A$19:$A$21</definedName>
    <definedName name="ук">#N/A</definedName>
    <definedName name="укееа" localSheetId="1">#REF!,#REF!,#REF!,#REF!,'изменения (2)'!м</definedName>
    <definedName name="укееа">#REF!,#REF!,#REF!,#REF!,м</definedName>
    <definedName name="укнег" localSheetId="1">#REF!,#REF!,#REF!,#REF!,'изменения (2)'!P1_SBT_PROT</definedName>
    <definedName name="укнег">#REF!,#REF!,#REF!,#REF!,P1_SBT_PROT</definedName>
    <definedName name="укрррп" localSheetId="1">#REF!,#REF!,'изменения (2)'!P1_SCOPE_FRML</definedName>
    <definedName name="укрррп">#REF!,#REF!,P1_SCOPE_FRML</definedName>
    <definedName name="укту" localSheetId="1">#REF!</definedName>
    <definedName name="укту">#REF!</definedName>
    <definedName name="укукуккук" localSheetId="1">'изменения (2)'!мтявыиыфсфы</definedName>
    <definedName name="укукуккук">мтявыиыфсфы</definedName>
    <definedName name="уу" hidden="1">[2]Анализ!$E$67:$I$69,[2]Анализ!$K$67:$K$69,[2]Анализ!$E$71:$I$73,[2]Анализ!$K$71:$K$73,[2]Анализ!$E$75:$I$81,[2]Анализ!$K$75:$K$81,[2]Анализ!$E$83:$I$89</definedName>
    <definedName name="ууа">[2]Анализ!$K$141:$K$142,[2]Анализ!$E$144:$I$144,[2]Анализ!$K$144,[2]Анализ!$E$141:$I$142</definedName>
    <definedName name="уц">#N/A</definedName>
    <definedName name="уццййй" localSheetId="1">P1_T10?Data</definedName>
    <definedName name="уццййй">P1_T10?Data</definedName>
    <definedName name="уцццццццццццццццц" localSheetId="1">P1_T25?Data,P2_T25?Data</definedName>
    <definedName name="уцццццццццццццццц">P1_T25?Data,P2_T25?Data</definedName>
    <definedName name="ф" localSheetId="1">#REF!</definedName>
    <definedName name="ф">#REF!</definedName>
    <definedName name="Федорова" localSheetId="1">[10]ВЖР!#REF!</definedName>
    <definedName name="Федорова">[10]ВЖР!#REF!</definedName>
    <definedName name="х" localSheetId="1">[2]Анализ!$L$99,'изменения (2)'!ч</definedName>
    <definedName name="х">[2]Анализ!$L$99,ч</definedName>
    <definedName name="хддш">[2]Анализ!$K$36:$K$41,[2]Анализ!$E$36:$I$41</definedName>
    <definedName name="хз" localSheetId="1">P1_T25?Data,P2_T25?Data</definedName>
    <definedName name="хз">P1_T25?Data,P2_T25?Data</definedName>
    <definedName name="ц" localSheetId="1">#REF!</definedName>
    <definedName name="ц">#REF!</definedName>
    <definedName name="Цех_задвижек" localSheetId="1">#REF!</definedName>
    <definedName name="Цех_задвижек">#REF!</definedName>
    <definedName name="Цех_ремонта_эл\об" localSheetId="1">#REF!</definedName>
    <definedName name="Цех_ремонта_эл\об">#REF!</definedName>
    <definedName name="цй" localSheetId="1">#REF!,#REF!,#REF!,#REF!,#REF!,'изменения (2)'!P1_SET_PROT</definedName>
    <definedName name="цй">#REF!,#REF!,#REF!,#REF!,#REF!,P1_SET_PROT</definedName>
    <definedName name="ЦТП_7" localSheetId="1">#REF!</definedName>
    <definedName name="ЦТП_7">#REF!</definedName>
    <definedName name="цы" localSheetId="1">#REF!,'изменения (2)'!P1_SCOPE_FLOAD</definedName>
    <definedName name="цы">#REF!,P1_SCOPE_FLOAD</definedName>
    <definedName name="ч" localSheetId="1" hidden="1">[2]Анализ!#REF!,[2]Анализ!$L$47:$L$95,[2]Анализ!$L$36:$L$41,[2]Анализ!$L$151:$L$153,[2]Анализ!#REF!,[2]Анализ!$J$36:$J$41,[2]Анализ!$J$47:$J$95,[2]Анализ!#REF!,[2]Анализ!$J$99,[2]Анализ!#REF!,[2]Анализ!$J$151:$J$153</definedName>
    <definedName name="ч" hidden="1">[2]Анализ!#REF!,[2]Анализ!$L$47:$L$95,[2]Анализ!$L$36:$L$41,[2]Анализ!$L$151:$L$153,[2]Анализ!#REF!,[2]Анализ!$J$36:$J$41,[2]Анализ!$J$47:$J$95,[2]Анализ!#REF!,[2]Анализ!$J$99,[2]Анализ!#REF!,[2]Анализ!$J$151:$J$153</definedName>
    <definedName name="чаввававва" localSheetId="1">P1_T10?Data</definedName>
    <definedName name="чаввававва">P1_T10?Data</definedName>
    <definedName name="чимавыавыфуыф" localSheetId="1">#REF!,#REF!,#REF!,#REF!,'изменения (2)'!P1_SBT_PROT</definedName>
    <definedName name="чимавыавыфуыф">#REF!,#REF!,#REF!,#REF!,P1_SBT_PROT</definedName>
    <definedName name="чсмсимтит" localSheetId="1">P1_T10?Data</definedName>
    <definedName name="чсмсимтит">P1_T10?Data</definedName>
    <definedName name="чя" localSheetId="1">#REF!,#REF!,#REF!,#REF!,#REF!,'изменения (2)'!P1_SET_PROT</definedName>
    <definedName name="чя">#REF!,#REF!,#REF!,#REF!,#REF!,P1_SET_PROT</definedName>
    <definedName name="ш" localSheetId="1">#REF!,#REF!,#REF!,'изменения (2)'!э</definedName>
    <definedName name="ш">#REF!,#REF!,#REF!,э</definedName>
    <definedName name="ш89" localSheetId="1">#REF!,#REF!,#REF!,#REF!,#REF!,'изменения (2)'!P1_SET_PROT</definedName>
    <definedName name="ш89">#REF!,#REF!,#REF!,#REF!,#REF!,P1_SET_PROT</definedName>
    <definedName name="шг">#N/A</definedName>
    <definedName name="шггн" localSheetId="1">P1_T2_DiapProt,P2_T2_DiapProt</definedName>
    <definedName name="шггн">P1_T2_DiapProt,P2_T2_DiapProt</definedName>
    <definedName name="шгкьш" localSheetId="1">#REF!</definedName>
    <definedName name="шгкьш">#REF!</definedName>
    <definedName name="шгнен" localSheetId="1">#REF!,#REF!,#REF!,#REF!,#REF!,'изменения (2)'!P1_SET_PROT</definedName>
    <definedName name="шгнен">#REF!,#REF!,#REF!,#REF!,#REF!,P1_SET_PROT</definedName>
    <definedName name="шгшг">[2]Анализ!$J$9:$L$13,ю,гл,уу,ее,нн</definedName>
    <definedName name="шгшн" localSheetId="1">#REF!,#REF!,#REF!,#REF!,'изменения (2)'!P1_SET_PRT</definedName>
    <definedName name="шгшн">#REF!,#REF!,#REF!,#REF!,P1_SET_PRT</definedName>
    <definedName name="шгьшен" localSheetId="1">#REF!,#REF!,'изменения (2)'!P1_SCOPE_FRML</definedName>
    <definedName name="шгьшен">#REF!,#REF!,P1_SCOPE_FRML</definedName>
    <definedName name="шд" hidden="1">[2]Анализ!$K$48:$K$49,[2]Анализ!$E$51:$I$56,[2]Анализ!$K$51:$K$56,[2]Анализ!$E$59:$I$59,[2]Анализ!$K$59,[2]Анализ!$E$61:$I$65,[2]Анализ!$K$61:$K$65</definedName>
    <definedName name="шдщщз" localSheetId="1">#REF!,#REF!,#REF!,#REF!,'изменения (2)'!P1_SBT_PROT</definedName>
    <definedName name="шдщщз">#REF!,#REF!,#REF!,#REF!,P1_SBT_PROT</definedName>
    <definedName name="шлгн" localSheetId="1">P1_T2_DiapProt,P2_T2_DiapProt</definedName>
    <definedName name="шлгн">P1_T2_DiapProt,P2_T2_DiapProt</definedName>
    <definedName name="шлгшгщщщ" localSheetId="1">#REF!,#REF!,#REF!,#REF!,'изменения (2)'!P1_SBT_PROT</definedName>
    <definedName name="шлгшгщщщ">#REF!,#REF!,#REF!,#REF!,P1_SBT_PROT</definedName>
    <definedName name="шнгн">'[9]2'!$C$54:$G$56,'[9]2'!$C$6:$G$52</definedName>
    <definedName name="шнпапррп" localSheetId="1">P1_T2?Protection,P2_T2?Protection</definedName>
    <definedName name="шнпапррп">P1_T2?Protection,P2_T2?Protection</definedName>
    <definedName name="шшн" hidden="1">[2]Анализ!$E$125:$I$128,[2]Анализ!$K$141:$K$142,[2]Анализ!$E$144:$I$144,[2]Анализ!$K$144,[2]Анализ!$E$141:$I$142,[2]Анализ!$D$2:$G$2,[2]Анализ!$M$16</definedName>
    <definedName name="шщ" localSheetId="1">#REF!,#REF!,#REF!,#REF!,'изменения (2)'!P1_SET_PRT</definedName>
    <definedName name="шщ">#REF!,#REF!,#REF!,#REF!,P1_SET_PRT</definedName>
    <definedName name="шщг">[2]Анализ!$H$27:$I$27,[2]Анализ!$H$21:$I$25</definedName>
    <definedName name="шщд" localSheetId="1">#REF!,'изменения (2)'!P1_SCOPE_FLOAD</definedName>
    <definedName name="шщд">#REF!,P1_SCOPE_FLOAD</definedName>
    <definedName name="шьгне" localSheetId="1">#REF!,'изменения (2)'!P1_SCOPE_FLOAD</definedName>
    <definedName name="шьгне">#REF!,P1_SCOPE_FLOAD</definedName>
    <definedName name="щ" localSheetId="1">#REF!</definedName>
    <definedName name="щ">#REF!</definedName>
    <definedName name="щгшь">[2]Анализ!$P$151:$P$154,[2]Анализ!$J$9:$L$13,вп,шд,кк,оо,шшн,лло</definedName>
    <definedName name="щгщ">[2]Анализ!$J$114:$J$128,[2]Анализ!$L$114:$L$128</definedName>
    <definedName name="щгьен" localSheetId="1">[2]Анализ!#REF!</definedName>
    <definedName name="щгьен">[2]Анализ!#REF!</definedName>
    <definedName name="щжллл" localSheetId="1">#REF!,#REF!,'изменения (2)'!P1_SCOPE_FRML</definedName>
    <definedName name="щжллл">#REF!,#REF!,P1_SCOPE_FRML</definedName>
    <definedName name="щз" localSheetId="1">P1_T10?Data</definedName>
    <definedName name="щз">P1_T10?Data</definedName>
    <definedName name="щш" localSheetId="1">#REF!,#REF!,'изменения (2)'!P1_SCOPE_FRML</definedName>
    <definedName name="щш">#REF!,#REF!,P1_SCOPE_FRML</definedName>
    <definedName name="щшщьекг" localSheetId="1">#REF!</definedName>
    <definedName name="щшщьекг">#REF!</definedName>
    <definedName name="ъ" localSheetId="1">[2]Анализ!#REF!</definedName>
    <definedName name="ъ">[2]Анализ!#REF!</definedName>
    <definedName name="ъх" localSheetId="1">#REF!,#REF!,#REF!,#REF!,'изменения (2)'!P1_SET_PRT</definedName>
    <definedName name="ъх">#REF!,#REF!,#REF!,#REF!,P1_SET_PRT</definedName>
    <definedName name="ы" localSheetId="1">#REF!</definedName>
    <definedName name="ы">#REF!</definedName>
    <definedName name="ыауфуцвфы" localSheetId="1">P1_T2?Protection,P2_T2?Protection</definedName>
    <definedName name="ыауфуцвфы">P1_T2?Protection,P2_T2?Protection</definedName>
    <definedName name="ыжжыдв" localSheetId="1">[10]ВЖР!#REF!</definedName>
    <definedName name="ыжжыдв">[10]ВЖР!#REF!</definedName>
    <definedName name="ыскуксуц" localSheetId="1">P1_T10?Data</definedName>
    <definedName name="ыскуксуц">P1_T10?Data</definedName>
    <definedName name="ыукцуцйу" localSheetId="1">#REF!,'изменения (2)'!P1_SCOPE_FLOAD</definedName>
    <definedName name="ыукцуцйу">#REF!,P1_SCOPE_FLOAD</definedName>
    <definedName name="ыф" localSheetId="1">P1_T2.1?Protection</definedName>
    <definedName name="ыф">P1_T2.1?Protection</definedName>
    <definedName name="ь" localSheetId="1" hidden="1">#REF!,#REF!,#REF!,#REF!,#REF!,#REF!,#REF!</definedName>
    <definedName name="ь" hidden="1">#REF!,#REF!,#REF!,#REF!,#REF!,#REF!,#REF!</definedName>
    <definedName name="ьб">#N/A</definedName>
    <definedName name="ьбтьтьтьт" localSheetId="1">#REF!,#REF!,#REF!,#REF!,'изменения (2)'!P1_SBT_PROT</definedName>
    <definedName name="ьбтьтьтьт">#REF!,#REF!,#REF!,#REF!,P1_SBT_PROT</definedName>
    <definedName name="ьноор">#N/A</definedName>
    <definedName name="ьодлдл" localSheetId="1">#REF!,#REF!,#REF!,#REF!,#REF!,'изменения (2)'!P1_SET_PROT</definedName>
    <definedName name="ьодлдл">#REF!,#REF!,#REF!,#REF!,#REF!,P1_SET_PROT</definedName>
    <definedName name="ьолол" localSheetId="1">P1_T10?Data</definedName>
    <definedName name="ьолол">P1_T10?Data</definedName>
    <definedName name="ьпорооооо" localSheetId="1">P1_T2_DiapProt,P2_T2_DiapProt</definedName>
    <definedName name="ьпорооооо">P1_T2_DiapProt,P2_T2_DiapProt</definedName>
    <definedName name="ьппапвыкауы" localSheetId="1">#REF!,'изменения (2)'!P1_SCOPE_FLOAD</definedName>
    <definedName name="ьппапвыкауы">#REF!,P1_SCOPE_FLOAD</definedName>
    <definedName name="ьпрорпвараппа" localSheetId="1">P1_T25?Data,P2_T25?Data</definedName>
    <definedName name="ьпрорпвараппа">P1_T25?Data,P2_T25?Data</definedName>
    <definedName name="ьролл" localSheetId="1">#REF!,#REF!,#REF!,#REF!,'изменения (2)'!P1_SET_PRT</definedName>
    <definedName name="ьролл">#REF!,#REF!,#REF!,#REF!,P1_SET_PRT</definedName>
    <definedName name="ьрпмвава" localSheetId="1">P1_T10?Data</definedName>
    <definedName name="ьрпмвава">P1_T10?Data</definedName>
    <definedName name="ьррррррр" localSheetId="1">P1_T25?Data,P2_T25?Data</definedName>
    <definedName name="ьррррррр">P1_T25?Data,P2_T25?Data</definedName>
    <definedName name="ьт" localSheetId="1">P1_T2.1?Protection</definedName>
    <definedName name="ьт">P1_T2.1?Protection</definedName>
    <definedName name="ьтрпоолооо" localSheetId="1">P1_T2_DiapProt,P2_T2_DiapProt</definedName>
    <definedName name="ьтрпоолооо">P1_T2_DiapProt,P2_T2_DiapProt</definedName>
    <definedName name="ьшгш" localSheetId="1">P1_T10?Data</definedName>
    <definedName name="ьшгш">P1_T10?Data</definedName>
    <definedName name="э" localSheetId="1" hidden="1">#REF!,#REF!,#REF!,#REF!,#REF!,#REF!,#REF!,#REF!</definedName>
    <definedName name="э" hidden="1">#REF!,#REF!,#REF!,#REF!,#REF!,#REF!,#REF!,#REF!</definedName>
    <definedName name="эж" localSheetId="1">#REF!,#REF!,#REF!,#REF!,'изменения (2)'!P1_SET_PRT</definedName>
    <definedName name="эж">#REF!,#REF!,#REF!,#REF!,P1_SET_PRT</definedName>
    <definedName name="ю" hidden="1">[2]Анализ!$E$9:$G$13,[2]Анализ!$H$27:$I$27,[2]Анализ!$H$21:$I$25,[2]Анализ!$K$36:$K$41,[2]Анализ!$E$36:$I$41,[2]Анализ!$K$83:$K$89,[2]Анализ!$E$48:$I$49</definedName>
    <definedName name="юб">#N/A</definedName>
    <definedName name="я" localSheetId="1" hidden="1">[2]Анализ!$F$47:$K$95,[2]Анализ!#REF!,[2]Анализ!$F$99:$K$99,[2]Анализ!#REF!,[2]Анализ!$L$48:$L$49,[2]Анализ!$L$51:$L$55,[2]Анализ!$L$59:$L$66,[2]Анализ!$L$71:$L$73,[2]Анализ!$L$75:$L$81</definedName>
    <definedName name="я" hidden="1">[2]Анализ!$F$47:$K$95,[2]Анализ!#REF!,[2]Анализ!$F$99:$K$99,[2]Анализ!#REF!,[2]Анализ!$L$48:$L$49,[2]Анализ!$L$51:$L$55,[2]Анализ!$L$59:$L$66,[2]Анализ!$L$71:$L$73,[2]Анализ!$L$75:$L$81</definedName>
    <definedName name="яваысвфыв" localSheetId="1">P1_T25?Data,P2_T25?Data</definedName>
    <definedName name="яваысвфыв">P1_T25?Data,P2_T25?Data</definedName>
    <definedName name="яч" localSheetId="1">P1_T2?Protection,P2_T2?Protection</definedName>
    <definedName name="яч">P1_T2?Protection,P2_T2?Protection</definedName>
  </definedNames>
  <calcPr calcId="152511" fullPrecision="0"/>
</workbook>
</file>

<file path=xl/calcChain.xml><?xml version="1.0" encoding="utf-8"?>
<calcChain xmlns="http://schemas.openxmlformats.org/spreadsheetml/2006/main">
  <c r="E71" i="3" l="1"/>
  <c r="D93" i="3" l="1"/>
  <c r="D97" i="3" s="1"/>
  <c r="C85" i="3"/>
  <c r="F84" i="3"/>
  <c r="E84" i="3"/>
  <c r="D84" i="3"/>
  <c r="C84" i="3" s="1"/>
  <c r="C83" i="3"/>
  <c r="C82" i="3"/>
  <c r="F81" i="3"/>
  <c r="E81" i="3"/>
  <c r="D81" i="3"/>
  <c r="F79" i="3"/>
  <c r="F89" i="3" s="1"/>
  <c r="E79" i="3"/>
  <c r="E89" i="3" s="1"/>
  <c r="D79" i="3"/>
  <c r="D89" i="3" s="1"/>
  <c r="C89" i="3" s="1"/>
  <c r="F77" i="3"/>
  <c r="F88" i="3" s="1"/>
  <c r="E77" i="3"/>
  <c r="E88" i="3" s="1"/>
  <c r="E87" i="3" s="1"/>
  <c r="D77" i="3"/>
  <c r="D88" i="3" s="1"/>
  <c r="F76" i="3"/>
  <c r="D76" i="3"/>
  <c r="F71" i="3"/>
  <c r="F93" i="3" s="1"/>
  <c r="F97" i="3" s="1"/>
  <c r="E93" i="3"/>
  <c r="E97" i="3" s="1"/>
  <c r="F70" i="3"/>
  <c r="E70" i="3"/>
  <c r="D70" i="3"/>
  <c r="F69" i="3"/>
  <c r="E69" i="3"/>
  <c r="D69" i="3"/>
  <c r="D91" i="3" s="1"/>
  <c r="D95" i="3" s="1"/>
  <c r="D68" i="3"/>
  <c r="C67" i="3"/>
  <c r="F66" i="3"/>
  <c r="E66" i="3"/>
  <c r="D66" i="3"/>
  <c r="C66" i="3"/>
  <c r="C65" i="3"/>
  <c r="F64" i="3"/>
  <c r="E64" i="3"/>
  <c r="D64" i="3"/>
  <c r="C64" i="3" s="1"/>
  <c r="C63" i="3"/>
  <c r="C71" i="3" s="1"/>
  <c r="C62" i="3"/>
  <c r="C61" i="3"/>
  <c r="L60" i="3"/>
  <c r="F60" i="3"/>
  <c r="E60" i="3"/>
  <c r="D60" i="3"/>
  <c r="C59" i="3"/>
  <c r="C58" i="3"/>
  <c r="C57" i="3"/>
  <c r="C55" i="3" s="1"/>
  <c r="L55" i="3"/>
  <c r="F55" i="3"/>
  <c r="E55" i="3"/>
  <c r="D55" i="3"/>
  <c r="F46" i="3"/>
  <c r="E46" i="3"/>
  <c r="E92" i="3" s="1"/>
  <c r="E96" i="3" s="1"/>
  <c r="D46" i="3"/>
  <c r="C44" i="3"/>
  <c r="L43" i="3"/>
  <c r="F43" i="3"/>
  <c r="E43" i="3"/>
  <c r="D43" i="3"/>
  <c r="C43" i="3" s="1"/>
  <c r="C42" i="3"/>
  <c r="F41" i="3"/>
  <c r="E41" i="3"/>
  <c r="D41" i="3"/>
  <c r="C41" i="3" s="1"/>
  <c r="C40" i="3"/>
  <c r="F39" i="3"/>
  <c r="E39" i="3"/>
  <c r="D39" i="3"/>
  <c r="C38" i="3"/>
  <c r="F37" i="3"/>
  <c r="E37" i="3"/>
  <c r="D37" i="3"/>
  <c r="C37" i="3" s="1"/>
  <c r="C36" i="3"/>
  <c r="F35" i="3"/>
  <c r="E35" i="3"/>
  <c r="D35" i="3"/>
  <c r="C34" i="3"/>
  <c r="L33" i="3"/>
  <c r="F33" i="3"/>
  <c r="E33" i="3"/>
  <c r="D33" i="3"/>
  <c r="C32" i="3"/>
  <c r="F31" i="3"/>
  <c r="E31" i="3"/>
  <c r="D31" i="3"/>
  <c r="C30" i="3"/>
  <c r="F29" i="3"/>
  <c r="E29" i="3"/>
  <c r="D29" i="3"/>
  <c r="D45" i="3" s="1"/>
  <c r="F45" i="3" l="1"/>
  <c r="C31" i="3"/>
  <c r="C35" i="3"/>
  <c r="C97" i="3"/>
  <c r="F91" i="3"/>
  <c r="F95" i="3" s="1"/>
  <c r="E68" i="3"/>
  <c r="E45" i="3"/>
  <c r="C33" i="3"/>
  <c r="C39" i="3"/>
  <c r="C60" i="3"/>
  <c r="E76" i="3"/>
  <c r="C76" i="3" s="1"/>
  <c r="C81" i="3"/>
  <c r="F68" i="3"/>
  <c r="C70" i="3"/>
  <c r="E90" i="3"/>
  <c r="D92" i="3"/>
  <c r="F92" i="3"/>
  <c r="F96" i="3" s="1"/>
  <c r="E91" i="3"/>
  <c r="E95" i="3" s="1"/>
  <c r="E94" i="3" s="1"/>
  <c r="D87" i="3"/>
  <c r="C88" i="3"/>
  <c r="F87" i="3"/>
  <c r="C29" i="3"/>
  <c r="C45" i="3" s="1"/>
  <c r="C46" i="3"/>
  <c r="C69" i="3"/>
  <c r="C93" i="3"/>
  <c r="C77" i="3"/>
  <c r="C79" i="3"/>
  <c r="C38" i="2"/>
  <c r="F90" i="3" l="1"/>
  <c r="C68" i="3"/>
  <c r="F94" i="3"/>
  <c r="C95" i="3"/>
  <c r="C87" i="3"/>
  <c r="D96" i="3"/>
  <c r="D94" i="3" s="1"/>
  <c r="C92" i="3"/>
  <c r="C91" i="3"/>
  <c r="D90" i="3"/>
  <c r="E71" i="2"/>
  <c r="F71" i="2"/>
  <c r="D55" i="2"/>
  <c r="E55" i="2"/>
  <c r="F55" i="2"/>
  <c r="C96" i="3" l="1"/>
  <c r="C94" i="3" s="1"/>
  <c r="C90" i="3"/>
  <c r="F69" i="2"/>
  <c r="E69" i="2"/>
  <c r="D69" i="2"/>
  <c r="L43" i="2" l="1"/>
  <c r="D94" i="2" l="1"/>
  <c r="D98" i="2" s="1"/>
  <c r="F94" i="2"/>
  <c r="F98" i="2" s="1"/>
  <c r="E94" i="2"/>
  <c r="E98" i="2" s="1"/>
  <c r="F70" i="2"/>
  <c r="E70" i="2"/>
  <c r="D70" i="2"/>
  <c r="D68" i="2" s="1"/>
  <c r="F60" i="2"/>
  <c r="E60" i="2"/>
  <c r="D60" i="2"/>
  <c r="C61" i="2"/>
  <c r="C63" i="2"/>
  <c r="C71" i="2" s="1"/>
  <c r="C62" i="2"/>
  <c r="L55" i="2"/>
  <c r="C60" i="2" l="1"/>
  <c r="C70" i="2"/>
  <c r="C94" i="2"/>
  <c r="C98" i="2" s="1"/>
  <c r="C57" i="2"/>
  <c r="C55" i="2" s="1"/>
  <c r="D46" i="2" l="1"/>
  <c r="L33" i="2"/>
  <c r="C69" i="2" l="1"/>
  <c r="L60" i="2"/>
  <c r="D64" i="2"/>
  <c r="E64" i="2"/>
  <c r="F64" i="2"/>
  <c r="C65" i="2"/>
  <c r="D66" i="2"/>
  <c r="E66" i="2"/>
  <c r="F66" i="2"/>
  <c r="C67" i="2"/>
  <c r="E68" i="2" l="1"/>
  <c r="F68" i="2"/>
  <c r="C66" i="2"/>
  <c r="C64" i="2"/>
  <c r="C68" i="2" l="1"/>
  <c r="D82" i="2"/>
  <c r="E79" i="2" l="1"/>
  <c r="E90" i="2" s="1"/>
  <c r="F79" i="2"/>
  <c r="F90" i="2" s="1"/>
  <c r="D79" i="2"/>
  <c r="D77" i="2"/>
  <c r="D89" i="2" s="1"/>
  <c r="D92" i="2" s="1"/>
  <c r="E77" i="2"/>
  <c r="E89" i="2" s="1"/>
  <c r="E92" i="2" s="1"/>
  <c r="E96" i="2" s="1"/>
  <c r="F77" i="2"/>
  <c r="F89" i="2" s="1"/>
  <c r="F92" i="2" s="1"/>
  <c r="F96" i="2" s="1"/>
  <c r="C86" i="2"/>
  <c r="F85" i="2"/>
  <c r="E85" i="2"/>
  <c r="D85" i="2"/>
  <c r="C84" i="2"/>
  <c r="C83" i="2"/>
  <c r="F82" i="2"/>
  <c r="E82" i="2"/>
  <c r="D96" i="2" l="1"/>
  <c r="C92" i="2"/>
  <c r="C96" i="2" s="1"/>
  <c r="C82" i="2"/>
  <c r="C85" i="2"/>
  <c r="C77" i="2"/>
  <c r="C89" i="2"/>
  <c r="D76" i="2"/>
  <c r="D90" i="2"/>
  <c r="D93" i="2" s="1"/>
  <c r="D97" i="2" s="1"/>
  <c r="C90" i="2" l="1"/>
  <c r="D88" i="2"/>
  <c r="E46" i="2" l="1"/>
  <c r="E93" i="2" s="1"/>
  <c r="F46" i="2"/>
  <c r="F93" i="2" s="1"/>
  <c r="F97" i="2" s="1"/>
  <c r="F37" i="2"/>
  <c r="E37" i="2"/>
  <c r="D37" i="2"/>
  <c r="E97" i="2" l="1"/>
  <c r="C93" i="2"/>
  <c r="C97" i="2" s="1"/>
  <c r="C46" i="2"/>
  <c r="C37" i="2"/>
  <c r="C59" i="2"/>
  <c r="C58" i="2"/>
  <c r="C44" i="2"/>
  <c r="F43" i="2"/>
  <c r="E43" i="2"/>
  <c r="D43" i="2"/>
  <c r="C42" i="2"/>
  <c r="F41" i="2"/>
  <c r="E41" i="2"/>
  <c r="D41" i="2"/>
  <c r="C40" i="2"/>
  <c r="F39" i="2"/>
  <c r="E39" i="2"/>
  <c r="D39" i="2"/>
  <c r="C36" i="2"/>
  <c r="F35" i="2"/>
  <c r="E35" i="2"/>
  <c r="D35" i="2"/>
  <c r="C34" i="2"/>
  <c r="F33" i="2"/>
  <c r="E33" i="2"/>
  <c r="D33" i="2"/>
  <c r="C32" i="2"/>
  <c r="F31" i="2"/>
  <c r="E31" i="2"/>
  <c r="D31" i="2"/>
  <c r="C30" i="2"/>
  <c r="F29" i="2"/>
  <c r="F45" i="2" s="1"/>
  <c r="E29" i="2"/>
  <c r="E45" i="2" s="1"/>
  <c r="D29" i="2"/>
  <c r="D45" i="2" l="1"/>
  <c r="D91" i="2" s="1"/>
  <c r="C31" i="2"/>
  <c r="C33" i="2"/>
  <c r="C35" i="2"/>
  <c r="C41" i="2"/>
  <c r="C43" i="2"/>
  <c r="C39" i="2"/>
  <c r="C29" i="2"/>
  <c r="C45" i="2" l="1"/>
  <c r="D95" i="2"/>
  <c r="F76" i="2"/>
  <c r="C79" i="2"/>
  <c r="E88" i="2"/>
  <c r="E91" i="2" s="1"/>
  <c r="E95" i="2" s="1"/>
  <c r="E76" i="2"/>
  <c r="C76" i="2" l="1"/>
  <c r="F88" i="2"/>
  <c r="F91" i="2" l="1"/>
  <c r="C88" i="2"/>
  <c r="F95" i="2" l="1"/>
  <c r="C91" i="2"/>
  <c r="C95" i="2" s="1"/>
</calcChain>
</file>

<file path=xl/sharedStrings.xml><?xml version="1.0" encoding="utf-8"?>
<sst xmlns="http://schemas.openxmlformats.org/spreadsheetml/2006/main" count="578" uniqueCount="111">
  <si>
    <t xml:space="preserve">- за счет средств местного бюджета </t>
  </si>
  <si>
    <t xml:space="preserve"> - за счет межбюджетных трансфертов из окружного бюджета</t>
  </si>
  <si>
    <t>Всего, в том числе:</t>
  </si>
  <si>
    <t>Всего по подпрограмме 3. «Обеспечение отлова, содержания и утилизации безнадзорных животных»»</t>
  </si>
  <si>
    <t>ДГХ</t>
  </si>
  <si>
    <t>Задача 3.1: Организация отлова, содержания и утилизации безнадзорных животных.</t>
  </si>
  <si>
    <t>Подпрограмма 3. «Обеспечение отлова, содержания и утилизации безнадзорных животных»</t>
  </si>
  <si>
    <t>Всего по подпрограмме «Капитальный ремонт и благоустройство жилищного фонда»</t>
  </si>
  <si>
    <t>- за счёт средств местного бюджета</t>
  </si>
  <si>
    <t xml:space="preserve">ДГХ </t>
  </si>
  <si>
    <t>Мероприятие 2.1.4.</t>
  </si>
  <si>
    <t xml:space="preserve"> - за счёт межбюджетных трансфертов  из окружного бюджета</t>
  </si>
  <si>
    <t>Благоустройство территорий многоквартирных домов</t>
  </si>
  <si>
    <t>Мероприятие  2.1.3.</t>
  </si>
  <si>
    <t>- за счет средств местного бюджета</t>
  </si>
  <si>
    <t xml:space="preserve">Мероприятие 2.1.2. Организация и обеспечение условий для проведения капитального ремонта муниципальных жилых  домов </t>
  </si>
  <si>
    <t>Всего по подпрограмме «Безопасная среда»</t>
  </si>
  <si>
    <t>Мероприятие  1.1.4.</t>
  </si>
  <si>
    <t>1 112,0</t>
  </si>
  <si>
    <t>2016 год</t>
  </si>
  <si>
    <t>2015 год</t>
  </si>
  <si>
    <t>2014 год</t>
  </si>
  <si>
    <t>ед. измер.</t>
  </si>
  <si>
    <t>в том числе:</t>
  </si>
  <si>
    <t>показателя,</t>
  </si>
  <si>
    <t>Наименование</t>
  </si>
  <si>
    <t>в том числе по годам</t>
  </si>
  <si>
    <t>Объем финансирования (всего, руб.)</t>
  </si>
  <si>
    <t>Источники финансирования</t>
  </si>
  <si>
    <t xml:space="preserve">Приложение </t>
  </si>
  <si>
    <t xml:space="preserve"> муниципальной программы "Комфортное проживание в городе Сургуте на 2014-2016 годы"</t>
  </si>
  <si>
    <t>Мероприятие 1.1.8. Предоставление управляющим организациям субсидии на возмещение недополученных доходов в связи с оказанием услуг водоснабжения населению  проживающему в жилищном фонде с централизованным водоснабжением, не соответствующем требованиям СаНПиН</t>
  </si>
  <si>
    <t>Подпрограмма 2 «Капитальный ремонт и благоустройство жилищного фонда»</t>
  </si>
  <si>
    <t>Подпрограмма 1. «Безопасная среда»</t>
  </si>
  <si>
    <t>×</t>
  </si>
  <si>
    <t xml:space="preserve">     2016 год</t>
  </si>
  <si>
    <t>Мероприятие 1.1.1  Ликвидация несанкционированных свалок в районах застройки муниципального и бесхозяйного жилищного фонда (в рамках муниципальной работы «Обеспечение комфортных и безопасных условий проживания в жилищном фонде»)</t>
  </si>
  <si>
    <t>Мероприятие 1.1.3.  Выполнение работ по промывке систем теплоснабжения в ветхом жилищном фонде (в рамках муниципальной работы «Обеспечение комфортных и безопасных условий проживания в жилищном фонде»)</t>
  </si>
  <si>
    <t>Мероприятие 1.1.2. Выполнение работ по содержанию пожарных водоемов (в рамках муниципальной работы «Обеспечение комфортных и безопасных условий проживания в жилищном фонде»)</t>
  </si>
  <si>
    <t>Выполнение работ  по содержанию водопропускных канав (в рамках муниципальной работы «Обеспечение комфортных и безопасных условий проживания в жилищном фонде»)</t>
  </si>
  <si>
    <t>Мероприятие 1.1.5. Выполнение работ по зимнему содержанию проездов к жилым строениям и строениям, приспособленным для проживания (в рамках муниципальной работы «Обеспечение комфортных и безопасных условий проживания в жилищном фонде»)</t>
  </si>
  <si>
    <t xml:space="preserve"> - за счет других источников (средства собственников МКД)</t>
  </si>
  <si>
    <t>Общий объем ассигнований на реализацию программы -всего, в том числе:</t>
  </si>
  <si>
    <t>Объем ассигнований администратора - ДГХ</t>
  </si>
  <si>
    <t>Целевые показатели результатов реализации муниципальной программы</t>
  </si>
  <si>
    <t>Целевые показатели результатов реализации  программы</t>
  </si>
  <si>
    <t xml:space="preserve">Задача 2.1.Обеспечение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</si>
  <si>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>¾</t>
  </si>
  <si>
    <t>Мероприятие 1.1.6. 
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 муниципальных и бесхозяйных общежитиях</t>
  </si>
  <si>
    <t>Мероприятие
1.1.7.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</si>
  <si>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Мероприятие 3.1.1.                                               Отлов, содержание и утилизация безнадзорных  животных, всего</t>
  </si>
  <si>
    <t xml:space="preserve"> - Субсидия на возмещение затрат по отлову и содержанию безнадзорных животных</t>
  </si>
  <si>
    <t xml:space="preserve"> - 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по проведению мероприятий по предупреждению и ликвидации болезней от животых, их лечению, защите населения от болезней, общих для человека и животных (с учетом страховых взносов на оплату труда в государственные внебюджетные фонды)</t>
  </si>
  <si>
    <t>Задача 1.1. Организация комплекса мероприятий, обеспечивающих условия для комфортного и безопасного проживания во временном  (ветхом) жилищном  фонде.</t>
  </si>
  <si>
    <t>Приобретение и установка детских площадок</t>
  </si>
  <si>
    <t xml:space="preserve">Конечный результат реализации муниципальной программы </t>
  </si>
  <si>
    <t>Мероприятие 2.1.5.</t>
  </si>
  <si>
    <t>Приобретение и установка спортивных площадок</t>
  </si>
  <si>
    <t>Программные мероприятия, объем ассигнований на реализацию программы и  показатели результатов реализации</t>
  </si>
  <si>
    <t>Ответственный (администатор или соадминистратор)</t>
  </si>
  <si>
    <t>Значение показателя</t>
  </si>
  <si>
    <t>Целевые показатели результатов реализации  подпрограммы</t>
  </si>
  <si>
    <t>Целевые показатели результатов реализации подпрограммы</t>
  </si>
  <si>
    <t>к постановлению</t>
  </si>
  <si>
    <t>Администрации города</t>
  </si>
  <si>
    <t>№ _____ от ___________</t>
  </si>
  <si>
    <t>Комплексная цель программы: Обеспечение комфортных и безопасных условий проживания в жилищном фонде</t>
  </si>
  <si>
    <t>за счет средств местного бюджета</t>
  </si>
  <si>
    <t>доля возмещённых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</si>
  <si>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доля выполненных работ от работ, предусмотренных планом   выполнения работ по капитальному ремонту общего имущества  многоквартирных домов и муниципального жилищного фонда, %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</si>
  <si>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асфальтирование; приобретение и установка детских  площадок, спортивных сооружений), %</t>
  </si>
  <si>
    <t>доля выполненных заявок на отлов безнадзорных животных от общего количества поступивших заявок, %</t>
  </si>
  <si>
    <t>доля выполненных мероприятий, включенных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</t>
  </si>
  <si>
    <t>Цель подпрограммы 1: создание и обеспечение комфортных и безопасных условий проживания во временном (ветхом) жилищном фонде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</si>
  <si>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 подлежащих ликвидации, %</t>
  </si>
  <si>
    <t>доля домов, в которых проведены работы по промывке систем теплоснабжения в ветхом жилищном фонде, от общего количества домов в ветхом жилищном фонде, подлежащих промывке систем теплоснабжения, %</t>
  </si>
  <si>
    <t>доля площади проездов к жилым строениям и строениям, приспособленным для проживания, находящихся на зимнем содержании от общей площади проездов,  подлежащих содержанию, %</t>
  </si>
  <si>
    <t>удовлетворенность населения качеством выполненной муниципальной работы, балл от 0 до 10</t>
  </si>
  <si>
    <t>степень соблюдения стандарта качества выполненной муниципальной работы, %</t>
  </si>
  <si>
    <t>доля возмещенных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</si>
  <si>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объем  ликвидированных несанкционированных свалок в районах застройки муниципального и бесхозяйного жилищного фонда, куб.м</t>
  </si>
  <si>
    <t>количество пожарных емкостей, находящихся на содержании, ед.</t>
  </si>
  <si>
    <t>количество домов, в которых проведены работы по промывке систем теплоснабжения в ветхом жилищном фонде, ед.</t>
  </si>
  <si>
    <t>количество водопропускных канав, находящихся на содержании, ед.</t>
  </si>
  <si>
    <t>площадь проездов к жилым строениям и строениям, приспособленным для проживания, находящихся на зимнем содержании, кв. м</t>
  </si>
  <si>
    <t>количество муниципальных и бесхозяйных общежитий, в которых за отопление мест общего пользования управляющим организациям предоставляется субсидия, ед.</t>
  </si>
  <si>
    <t>количество поселков, за теплоснабжение которых управляющим организациям предоставляется субсидия, ед.</t>
  </si>
  <si>
    <t>количество человек обеспеченных чистой питьевой водой, проживающих в жилищном фонде с централизованным водоснабжением, не соответствующем требованиям СаНПиН, ед.</t>
  </si>
  <si>
    <t>доля выполненных работ от работ, предусмотренных  планом выполнения работ по  капитальному ремонту  муниципального жилищного фонда, %</t>
  </si>
  <si>
    <t>доля выполненных работ от работ, предусмотренных планом  выполнения работ по ремонту и асфальтированию территорий многоквартирных домов,  %</t>
  </si>
  <si>
    <t>доля выполненных работ от работ, предусмотренных планом  выполнения работ по приобретению и установке детских  площадок, %</t>
  </si>
  <si>
    <t>доля выполненных работ от работ, предусмотренных планом  выполнения работ по приобретению и установке спортивных сооружений, %</t>
  </si>
  <si>
    <t>количество домов муниципального жилищного фонда, в которых проведен капитальный ремонт, ед.</t>
  </si>
  <si>
    <t>количество многоквартирных домов, на территориях которых выполнен ремонт и асфальтирование,ед.</t>
  </si>
  <si>
    <t>количество многоквартирных домов, на территориях которых установлены детские  площадки, ед.</t>
  </si>
  <si>
    <t>количество спортивных сооружений установленных на територии многоквартирных домов,  ед.</t>
  </si>
  <si>
    <t>доля выполненных заявок на отлов безнадзорных животных от общего количества, поступивших заявок, %</t>
  </si>
  <si>
    <t>количество отловленных безнадзорных  животных, гол.</t>
  </si>
  <si>
    <t>количество утилизированных безнадзорных  животных, гол.</t>
  </si>
  <si>
    <t>Цель подпрограммы 3: обеспечение условий для сокращения численности безнадзорных животных.</t>
  </si>
  <si>
    <t>Цель подпрограммы 2. обеспечение продолжительного и безопасного функционирования жилых зданий и объектов благоустройства жилищного фонда</t>
  </si>
  <si>
    <t xml:space="preserve"> за счёт средств местного бюджета</t>
  </si>
  <si>
    <t>доля водопропускных канав и пожарных емкостей находящихся на содержании от общего количества водопропускных канав и пожарных емкостей, подлежащих содержанию, %</t>
  </si>
  <si>
    <t xml:space="preserve">Всего, в том числе: </t>
  </si>
  <si>
    <t>Количество многоквартирных домов, в которых проведен капитальный ремонт общего имущества, ед.</t>
  </si>
  <si>
    <t>Доля выполненных работ от работ, предусмотренных  планом выполнения работ по  капитальному ремонту общего имущества многоквартирных домов, %</t>
  </si>
  <si>
    <t>Мероприятие 2.1.1. Организация и обеспечение условий для проведения капитального ремонта общего имущества в многоквартирных домахв</t>
  </si>
  <si>
    <t>Количество многоквартирных домов, на ремонт которых произведено перечисление средств местного бюджета, ед.</t>
  </si>
  <si>
    <t>Новая редакция  от 12.11.2014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</si>
  <si>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асфальтирование, приобретение и установка детских  площадок, спортивных сооружений), %</t>
  </si>
  <si>
    <t>Мероприятие 3.1.1.                                               Отлов, содержание и утилизация безнадзорных  животных, всего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</si>
</sst>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&quot;$&quot;#,##0_);[Red]\(&quot;$&quot;#,##0\)"/>
    <numFmt numFmtId="165" formatCode="[$-419]General"/>
    <numFmt numFmtId="166" formatCode="General_)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MS Sans Serif"/>
      <family val="2"/>
      <charset val="204"/>
    </font>
    <font>
      <sz val="11"/>
      <color rgb="FF000000"/>
      <name val="Calibri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NTHarmonica"/>
    </font>
    <font>
      <sz val="10"/>
      <color theme="1"/>
      <name val="Times New Roman"/>
      <family val="1"/>
      <charset val="204"/>
    </font>
    <font>
      <sz val="10"/>
      <name val="Symbol"/>
      <family val="1"/>
      <charset val="2"/>
    </font>
    <font>
      <sz val="10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164" fontId="4" fillId="0" borderId="0" applyFont="0" applyFill="0" applyBorder="0" applyAlignment="0" applyProtection="0"/>
    <xf numFmtId="165" fontId="5" fillId="0" borderId="0"/>
    <xf numFmtId="49" fontId="6" fillId="0" borderId="0" applyBorder="0">
      <alignment vertical="top"/>
    </xf>
    <xf numFmtId="0" fontId="7" fillId="0" borderId="0"/>
    <xf numFmtId="0" fontId="8" fillId="0" borderId="0" applyNumberFormat="0">
      <alignment horizontal="left"/>
    </xf>
    <xf numFmtId="166" fontId="9" fillId="0" borderId="16">
      <protection locked="0"/>
    </xf>
    <xf numFmtId="0" fontId="10" fillId="0" borderId="0" applyBorder="0">
      <alignment horizontal="center" vertical="center" wrapText="1"/>
    </xf>
    <xf numFmtId="0" fontId="11" fillId="0" borderId="17" applyBorder="0">
      <alignment horizontal="center" vertical="center" wrapText="1"/>
    </xf>
    <xf numFmtId="166" fontId="12" fillId="2" borderId="16"/>
    <xf numFmtId="4" fontId="6" fillId="3" borderId="1" applyBorder="0">
      <alignment horizontal="right"/>
    </xf>
    <xf numFmtId="0" fontId="13" fillId="0" borderId="0">
      <alignment horizontal="center" vertical="top" wrapText="1"/>
    </xf>
    <xf numFmtId="0" fontId="14" fillId="0" borderId="0">
      <alignment horizontal="centerContinuous" vertical="center" wrapText="1"/>
    </xf>
    <xf numFmtId="0" fontId="15" fillId="4" borderId="0" applyFill="0">
      <alignment wrapText="1"/>
    </xf>
    <xf numFmtId="0" fontId="1" fillId="0" borderId="0"/>
    <xf numFmtId="0" fontId="16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49" fontId="15" fillId="0" borderId="0">
      <alignment horizontal="center"/>
    </xf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" fillId="4" borderId="0" applyBorder="0">
      <alignment horizontal="right"/>
    </xf>
    <xf numFmtId="4" fontId="6" fillId="5" borderId="18" applyBorder="0">
      <alignment horizontal="right"/>
    </xf>
    <xf numFmtId="4" fontId="6" fillId="4" borderId="1" applyFont="0" applyBorder="0">
      <alignment horizontal="right"/>
    </xf>
    <xf numFmtId="0" fontId="1" fillId="0" borderId="0"/>
    <xf numFmtId="0" fontId="1" fillId="0" borderId="0"/>
  </cellStyleXfs>
  <cellXfs count="2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1" fontId="2" fillId="0" borderId="8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/>
    <xf numFmtId="3" fontId="2" fillId="0" borderId="0" xfId="0" applyNumberFormat="1" applyFont="1"/>
    <xf numFmtId="0" fontId="2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7" borderId="0" xfId="0" applyFont="1" applyFill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2" fillId="0" borderId="0" xfId="0" applyFont="1"/>
    <xf numFmtId="0" fontId="20" fillId="0" borderId="1" xfId="25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2" fillId="0" borderId="13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>
      <alignment horizontal="justify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0" xfId="0" applyFont="1" applyFill="1"/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6" borderId="0" xfId="0" applyFont="1" applyFill="1" applyAlignment="1">
      <alignment horizontal="center"/>
    </xf>
    <xf numFmtId="3" fontId="2" fillId="6" borderId="3" xfId="0" applyNumberFormat="1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" xfId="26" applyFont="1" applyFill="1" applyBorder="1" applyAlignment="1">
      <alignment horizontal="left" vertical="center" wrapText="1"/>
    </xf>
    <xf numFmtId="3" fontId="2" fillId="6" borderId="1" xfId="26" applyNumberFormat="1" applyFont="1" applyFill="1" applyBorder="1" applyAlignment="1">
      <alignment horizontal="center" vertical="center" wrapText="1"/>
    </xf>
    <xf numFmtId="3" fontId="2" fillId="6" borderId="2" xfId="26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3" fontId="2" fillId="6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3" fontId="20" fillId="6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3" fontId="2" fillId="6" borderId="1" xfId="0" applyNumberFormat="1" applyFont="1" applyFill="1" applyBorder="1" applyAlignment="1">
      <alignment horizontal="center" vertical="top" wrapText="1"/>
    </xf>
    <xf numFmtId="3" fontId="2" fillId="8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7" borderId="13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justify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/>
    </xf>
    <xf numFmtId="3" fontId="2" fillId="7" borderId="1" xfId="0" applyNumberFormat="1" applyFont="1" applyFill="1" applyBorder="1" applyAlignment="1">
      <alignment horizontal="center" vertical="top" wrapText="1"/>
    </xf>
    <xf numFmtId="3" fontId="2" fillId="7" borderId="3" xfId="0" applyNumberFormat="1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vertical="top" wrapText="1"/>
    </xf>
    <xf numFmtId="0" fontId="2" fillId="7" borderId="8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3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2" fillId="6" borderId="8" xfId="0" applyFont="1" applyFill="1" applyBorder="1" applyAlignment="1">
      <alignment vertical="top" wrapText="1"/>
    </xf>
    <xf numFmtId="0" fontId="2" fillId="6" borderId="1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3" fontId="2" fillId="6" borderId="1" xfId="0" applyNumberFormat="1" applyFont="1" applyFill="1" applyBorder="1" applyAlignment="1">
      <alignment horizontal="center" vertical="top" wrapText="1"/>
    </xf>
    <xf numFmtId="0" fontId="21" fillId="0" borderId="3" xfId="0" applyNumberFormat="1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6" borderId="3" xfId="0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3" xfId="0" applyFont="1" applyFill="1" applyBorder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/>
    </xf>
    <xf numFmtId="0" fontId="0" fillId="7" borderId="2" xfId="0" applyFill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vertical="top" wrapText="1"/>
    </xf>
    <xf numFmtId="0" fontId="2" fillId="6" borderId="2" xfId="0" applyFont="1" applyFill="1" applyBorder="1" applyAlignment="1">
      <alignment vertical="top"/>
    </xf>
    <xf numFmtId="0" fontId="2" fillId="6" borderId="8" xfId="0" applyFont="1" applyFill="1" applyBorder="1" applyAlignment="1">
      <alignment vertical="top"/>
    </xf>
    <xf numFmtId="0" fontId="2" fillId="6" borderId="3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3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left" vertical="top" wrapText="1"/>
    </xf>
    <xf numFmtId="0" fontId="2" fillId="6" borderId="7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 wrapText="1"/>
    </xf>
    <xf numFmtId="3" fontId="2" fillId="6" borderId="8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7" borderId="1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top" wrapText="1"/>
    </xf>
    <xf numFmtId="0" fontId="2" fillId="7" borderId="8" xfId="0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top" wrapText="1"/>
    </xf>
    <xf numFmtId="3" fontId="2" fillId="6" borderId="2" xfId="0" applyNumberFormat="1" applyFont="1" applyFill="1" applyBorder="1" applyAlignment="1">
      <alignment horizontal="center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vertical="center"/>
    </xf>
    <xf numFmtId="0" fontId="2" fillId="6" borderId="15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top" wrapText="1"/>
    </xf>
    <xf numFmtId="0" fontId="0" fillId="6" borderId="4" xfId="0" applyFill="1" applyBorder="1" applyAlignment="1">
      <alignment horizontal="left" vertical="top" wrapText="1"/>
    </xf>
    <xf numFmtId="0" fontId="20" fillId="6" borderId="1" xfId="0" applyFont="1" applyFill="1" applyBorder="1" applyAlignment="1">
      <alignment horizontal="left" vertical="top" wrapText="1"/>
    </xf>
    <xf numFmtId="0" fontId="20" fillId="6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27">
    <cellStyle name="Currency [0]" xfId="1"/>
    <cellStyle name="Excel Built-in Normal" xfId="2"/>
    <cellStyle name="Normal_Form2.1" xfId="3"/>
    <cellStyle name="Normal1" xfId="4"/>
    <cellStyle name="Price_Body" xfId="5"/>
    <cellStyle name="Беззащитный" xfId="6"/>
    <cellStyle name="Заголовок" xfId="7"/>
    <cellStyle name="ЗаголовокСтолбца" xfId="8"/>
    <cellStyle name="Защитный" xfId="9"/>
    <cellStyle name="Значение" xfId="10"/>
    <cellStyle name="Мой заголовок" xfId="11"/>
    <cellStyle name="Мой заголовок листа" xfId="12"/>
    <cellStyle name="Мои наименования показателей" xfId="13"/>
    <cellStyle name="Обычный" xfId="0" builtinId="0"/>
    <cellStyle name="Обычный 2" xfId="14"/>
    <cellStyle name="Обычный 3" xfId="15"/>
    <cellStyle name="Обычный 4" xfId="25"/>
    <cellStyle name="Обычный 5" xfId="26"/>
    <cellStyle name="Процентный 2" xfId="16"/>
    <cellStyle name="Процентный 3" xfId="17"/>
    <cellStyle name="Стиль 1" xfId="18"/>
    <cellStyle name="Текстовый" xfId="19"/>
    <cellStyle name="Тысячи [0]_3Com" xfId="20"/>
    <cellStyle name="Тысячи_3Com" xfId="21"/>
    <cellStyle name="Формула" xfId="22"/>
    <cellStyle name="ФормулаВБ" xfId="23"/>
    <cellStyle name="ФормулаНаКонтроль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USI\Documents%20and%20Settings\Natalya\Local%20Settings\Temporary%20Internet%20Files\Content.IE5\QKLHNBZF\RABOTA\&#1058;&#1072;&#1088;&#1080;&#1092;%20&#1057;&#1046;&#1048;&#1046;%20&#1043;&#1040;&#1047;\&#1050;&#1086;&#1087;&#1080;&#1103;%202010-&#1058;&#1072;&#1088;&#1080;&#1092;%20&#1089;&#1078;.&#1075;\&#1048;&#1089;&#1087;&#1086;&#1083;&#1085;%20&#1057;&#1091;&#1088;&#1075;&#1091;&#1090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USI\Documents%20and%20Settings\user\&#1056;&#1072;&#1073;&#1086;&#1095;&#1080;&#1081;%20&#1089;&#1090;&#1086;&#1083;\17%20%2007%20%2007\&#1058;&#1040;&#1056;&#1048;&#1060;%20&#1087;&#1088;&#1080;&#1088;&#1086;&#1076;%20&#1075;&#1072;&#1079;%20%20%20&#1084;&#1086;&#1089;&#1082;&#1074;&#1072;\&#1040;&#1085;&#1072;&#1083;&#1080;&#1079;%20GRO2008%20%20+%20%20&#1087;&#1077;&#1088;&#1077;&#1095;&#1077;&#1085;&#1100;%20&#1075;&#1072;&#1079;&#1086;&#1087;&#1088;&#1086;&#1074;&#1086;&#1076;&#1086;&#1074;%20%20&#1080;%20&#1090;&#1077;&#1093;%20&#1086;&#1073;&#1089;&#1083;&#1091;&#1078;&#1080;&#1074;&#1072;&#1085;&#1080;&#10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USI\Documents%20and%20Settings\&#1055;&#1086;&#1083;&#1100;&#1079;&#1086;&#1074;&#1072;&#1090;&#1077;&#1083;&#1100;\&#1056;&#1072;&#1073;&#1086;&#1095;&#1080;&#1081;%20&#1089;&#1090;&#1086;&#1083;\24%20%2007%202007\&#1058;&#1040;&#1056;&#1048;&#1060;%202008\&#1058;&#1040;&#1056;&#1048;&#1060;%20&#1087;&#1088;&#1080;&#1088;.&#1075;&#1072;&#1079;%20&#1040;&#1053;&#1040;&#1051;&#1048;&#1047;%20&#1043;&#1056;&#1054;%201&#1087;&#1086;&#1083;07%20-2008&#1075;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USI\Documents%20and%20Settings\&#1055;&#1086;&#1083;&#1100;&#1079;&#1086;&#1074;&#1072;&#1090;&#1077;&#1083;&#1100;\&#1056;&#1072;&#1073;&#1086;&#1095;&#1080;&#1081;%20&#1089;&#1090;&#1086;&#1083;\17%20%2007%20%2007\&#1058;&#1040;&#1056;&#1048;&#1060;%20&#1087;&#1088;&#1080;&#1088;&#1086;&#1076;%20&#1075;&#1072;&#1079;%20%20%20&#1084;&#1086;&#1089;&#1082;&#1074;&#1072;\&#1040;&#1085;&#1072;&#1083;&#1080;&#1079;%20GRO2008%20%20+%20%20&#1087;&#1077;&#1088;&#1077;&#1095;&#1077;&#1085;&#1100;%20&#1075;&#1072;&#1079;&#1086;&#1087;&#1088;&#1086;&#1074;&#1086;&#1076;&#1086;&#1074;%20%20&#1080;%20&#1090;&#1077;&#1093;%20&#1086;&#1073;&#1089;&#1083;&#1091;&#1078;&#1080;&#1074;&#1072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USI\Documents%20and%20Settings\Natalya\&#1056;&#1072;&#1073;&#1086;&#1095;&#1080;&#1081;%20&#1089;&#1090;&#1086;&#1083;\RABOTA\&#1058;&#1072;&#1088;&#1080;&#1092;%20&#1055;&#1056;&#1048;&#1056;%20&#1075;&#1072;&#1079;\MGT.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USI\Documents%20and%20Settings\user\&#1056;&#1072;&#1073;&#1086;&#1095;&#1080;&#1081;%20&#1089;&#1090;&#1086;&#1083;\17%20%2007%20%2007\&#1058;&#1040;&#1056;&#1048;&#1060;%20&#1087;&#1088;&#1080;&#1088;&#1086;&#1076;%20&#1075;&#1072;&#1079;%20%20%20&#1084;&#1086;&#1089;&#1082;&#1074;&#1072;\&#1054;&#1058;&#1063;&#1045;&#1058;%20&#1042;%20&#1060;&#1057;&#1058;%2026%2004%20%2007\GRO.2008%20%20%20%20&#1052;&#1086;&#10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USI\Documents%20and%20Settings\user\&#1056;&#1072;&#1073;&#1086;&#1095;&#1080;&#1081;%20&#1089;&#1090;&#1086;&#1083;\17%20%2007%20%2007\&#1058;&#1040;&#1056;&#1048;&#1060;%20&#1087;&#1088;&#1080;&#1088;&#1086;&#1076;%20&#1075;&#1072;&#1079;%20%20%20&#1084;&#1086;&#1089;&#1082;&#1074;&#1072;\&#1060;&#1057;&#1058;%20&#1086;&#1090;&#1095;&#1077;&#1090;&#1099;%20&#1082;%201%20&#1084;&#1072;&#1103;\GRO.2008%20-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USI\Documents%20and%20Settings\user\&#1056;&#1072;&#1073;&#1086;&#1095;&#1080;&#1081;%20&#1089;&#1090;&#1086;&#1083;\17%20%2007%20%2007\&#1058;&#1040;&#1056;&#1048;&#1060;%20&#1087;&#1088;&#1080;&#1088;&#1086;&#1076;%20&#1075;&#1072;&#1079;%20%20%20&#1084;&#1086;&#1089;&#1082;&#1074;&#1072;\&#1060;&#1057;&#1058;%20&#1086;&#1090;&#1095;&#1077;&#1090;&#1099;%20&#1082;%201%20&#1084;&#1072;&#1103;\&#1055;&#1088;&#1080;&#1083;&#1086;&#1078;&#1077;&#1085;&#1080;&#1077;%202%20(&#1043;&#1056;&#1054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pgkh312-3\&#1054;&#1073;&#1097;&#1072;&#1103;\308-1\&#1057;&#1091;&#1073;&#1089;.&#1084;&#1077;&#1093;%20&#1091;&#1073;&#1086;&#1088;&#1082;&#1080;%20-%2008%20%20%20%20%20(%203%20&#1074;&#1072;&#1088;&#1080;&#1072;&#1085;&#1090;)\&#1062;&#1046;&#1056;,&#1042;&#1046;&#1056;,%20%20&#1057;&#1077;&#1088;&#1074;-3,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. к письму"/>
      <sheetName val="Объемы пр6"/>
      <sheetName val="Дотация Район Пр7"/>
      <sheetName val="Дотация  городПр7"/>
      <sheetName val="расш 6-гж"/>
      <sheetName val="смета05-10 (Ф2009)"/>
      <sheetName val="ПРИБЫЛЬ 2008"/>
      <sheetName val="ПРИБЫЛЬ"/>
      <sheetName val="Лист2"/>
      <sheetName val="2009"/>
      <sheetName val="2010"/>
      <sheetName val="объемы01-08"/>
      <sheetName val="коэф"/>
      <sheetName val="коэф (2)"/>
      <sheetName val="объем"/>
      <sheetName val="ком ус"/>
      <sheetName val="аренд зе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Показатели</v>
          </cell>
        </row>
        <row r="6">
          <cell r="B6" t="str">
            <v>Прямые расходы</v>
          </cell>
        </row>
        <row r="7">
          <cell r="B7" t="str">
            <v>Расходы относящиеся на себестоимость  по данным бухгалтерского учета всего, тыс. руб., в том числе:</v>
          </cell>
          <cell r="C7">
            <v>27478.076798893817</v>
          </cell>
        </row>
        <row r="8">
          <cell r="B8" t="str">
            <v>Прочие доходы и расходы</v>
          </cell>
        </row>
        <row r="9">
          <cell r="B9" t="str">
            <v>Прочие доходы</v>
          </cell>
          <cell r="C9">
            <v>38.253</v>
          </cell>
        </row>
        <row r="10">
          <cell r="B10" t="str">
            <v>Штрафы, пени, неустойки</v>
          </cell>
        </row>
        <row r="11">
          <cell r="B11" t="str">
            <v>Реализация основных средств</v>
          </cell>
        </row>
        <row r="12">
          <cell r="B12" t="str">
            <v>Прочие</v>
          </cell>
          <cell r="C12">
            <v>38.253</v>
          </cell>
        </row>
        <row r="13">
          <cell r="B13" t="str">
            <v>Прочие расходы</v>
          </cell>
          <cell r="C13">
            <v>1321.98</v>
          </cell>
        </row>
        <row r="14">
          <cell r="B14" t="str">
            <v>Налог на имущество</v>
          </cell>
          <cell r="C14">
            <v>113.3</v>
          </cell>
        </row>
        <row r="15">
          <cell r="B15" t="str">
            <v>Услуги банков</v>
          </cell>
          <cell r="C15">
            <v>233.58</v>
          </cell>
        </row>
        <row r="16">
          <cell r="B16" t="str">
            <v>Проценты по краткосрочным кредитам</v>
          </cell>
          <cell r="C16">
            <v>27.52</v>
          </cell>
        </row>
        <row r="17">
          <cell r="B17" t="str">
            <v>Соцразвитие и выплаты социального характера</v>
          </cell>
          <cell r="C17">
            <v>554.67999999999995</v>
          </cell>
        </row>
        <row r="18">
          <cell r="B18" t="str">
            <v>Резерв по сомнительным долгам</v>
          </cell>
        </row>
        <row r="19">
          <cell r="B19" t="str">
            <v>Дебиторская задолженность, по которой истек срок исковой давности</v>
          </cell>
        </row>
        <row r="20">
          <cell r="B20" t="str">
            <v>Прочие</v>
          </cell>
          <cell r="C20">
            <v>392.9</v>
          </cell>
        </row>
        <row r="21">
          <cell r="B21" t="str">
            <v>Расходы из прибыли</v>
          </cell>
        </row>
        <row r="22">
          <cell r="B22" t="str">
            <v>Потребность в прибыли до налогообложения</v>
          </cell>
          <cell r="C22">
            <v>2109.7005143331357</v>
          </cell>
        </row>
        <row r="23">
          <cell r="B23" t="str">
            <v>Расходы из чистой прибыли</v>
          </cell>
          <cell r="C23">
            <v>1470.2491908931829</v>
          </cell>
        </row>
        <row r="24">
          <cell r="B24" t="str">
            <v>Выплата дивидендов</v>
          </cell>
          <cell r="C24">
            <v>0</v>
          </cell>
        </row>
        <row r="25">
          <cell r="B25" t="str">
            <v>Обслуживание привлеченного на долгосрочной основе капитала</v>
          </cell>
        </row>
        <row r="26">
          <cell r="B26" t="str">
            <v>Потребность в капвложениях (за минусом амортизации и заемных средств)</v>
          </cell>
          <cell r="C26">
            <v>1470.2491908931829</v>
          </cell>
        </row>
        <row r="27">
          <cell r="B27" t="str">
            <v>Средства на создание резервного фонда</v>
          </cell>
        </row>
        <row r="28">
          <cell r="B28" t="str">
            <v>Средства, направляемые на покрытие убытков прошлых лет, полученных по регулируемому виду деятельности</v>
          </cell>
        </row>
        <row r="29">
          <cell r="B29" t="str">
            <v>Налог на прибыль</v>
          </cell>
          <cell r="C29">
            <v>639.45132343995283</v>
          </cell>
        </row>
        <row r="30">
          <cell r="B30" t="str">
            <v>Информация для расчета налога на прибыль</v>
          </cell>
        </row>
        <row r="31">
          <cell r="B31" t="str">
            <v>Расходы   по данным бухгалтерского учета</v>
          </cell>
          <cell r="C31">
            <v>27478.076798893817</v>
          </cell>
        </row>
        <row r="32">
          <cell r="B32" t="str">
            <v>Расходы в целях налогообложения</v>
          </cell>
          <cell r="C32">
            <v>27478.076798893817</v>
          </cell>
        </row>
        <row r="33">
          <cell r="B33" t="str">
            <v>Сальдо прочих доходов и  расходов по данным бухгалтерского учета</v>
          </cell>
          <cell r="C33">
            <v>-1283.7270000000001</v>
          </cell>
        </row>
        <row r="34">
          <cell r="B34" t="str">
            <v>Сальдо прочих доходов и расходов с корректировкой в целях налогообложения</v>
          </cell>
          <cell r="C34">
            <v>-729.04700000000014</v>
          </cell>
        </row>
        <row r="35">
          <cell r="B35" t="str">
            <v>Всего расходов</v>
          </cell>
        </row>
        <row r="36">
          <cell r="B36" t="str">
            <v>ВЫРУЧКА</v>
          </cell>
          <cell r="C36">
            <v>30871.504313226953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  GRO 2008 "/>
      <sheetName val="анализ   GRO 2005-06"/>
      <sheetName val="анализ   GRO 2008  (2)"/>
      <sheetName val="Объемы"/>
      <sheetName val="ТО"/>
      <sheetName val="газ-ды дог и без (2)"/>
      <sheetName val="газ-ды дог и без"/>
      <sheetName val="ПереченьДОГ"/>
      <sheetName val="ПереченьДОГбез"/>
      <sheetName val="Газопроводы"/>
      <sheetName val="Произв фонды"/>
      <sheetName val="Произв фонды (2)"/>
      <sheetName val="Газопроводы (Затр"/>
      <sheetName val="Лист1"/>
      <sheetName val="Лист3"/>
      <sheetName val="Анал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D2" t="str">
            <v>ОАО "Сургутгаз"</v>
          </cell>
        </row>
        <row r="10">
          <cell r="E10">
            <v>0.85</v>
          </cell>
          <cell r="F10">
            <v>0.7</v>
          </cell>
          <cell r="G10">
            <v>0.6</v>
          </cell>
        </row>
        <row r="11">
          <cell r="E11">
            <v>0.95</v>
          </cell>
          <cell r="F11">
            <v>0.9</v>
          </cell>
          <cell r="G11">
            <v>0.85</v>
          </cell>
        </row>
        <row r="12">
          <cell r="E12">
            <v>1</v>
          </cell>
          <cell r="F12">
            <v>1.1000000000000001</v>
          </cell>
          <cell r="G12">
            <v>1.1499999999999999</v>
          </cell>
        </row>
        <row r="13">
          <cell r="E13">
            <v>1.1000000000000001</v>
          </cell>
          <cell r="F13">
            <v>1.25</v>
          </cell>
          <cell r="G13">
            <v>1.35</v>
          </cell>
        </row>
        <row r="20">
          <cell r="J20" t="str">
            <v>-</v>
          </cell>
        </row>
        <row r="21">
          <cell r="J21" t="str">
            <v>-</v>
          </cell>
        </row>
        <row r="22">
          <cell r="J22" t="str">
            <v>-</v>
          </cell>
        </row>
        <row r="23">
          <cell r="J23" t="str">
            <v>-</v>
          </cell>
        </row>
        <row r="24">
          <cell r="J24" t="str">
            <v>-</v>
          </cell>
        </row>
        <row r="25">
          <cell r="J25" t="str">
            <v>-</v>
          </cell>
        </row>
        <row r="26">
          <cell r="J26" t="str">
            <v>-</v>
          </cell>
        </row>
        <row r="37">
          <cell r="E37">
            <v>122.5</v>
          </cell>
          <cell r="F37">
            <v>100</v>
          </cell>
          <cell r="G37">
            <v>114</v>
          </cell>
        </row>
        <row r="38">
          <cell r="E38">
            <v>131</v>
          </cell>
          <cell r="F38">
            <v>121.9</v>
          </cell>
          <cell r="G38">
            <v>152.4</v>
          </cell>
        </row>
        <row r="39">
          <cell r="E39">
            <v>41.9</v>
          </cell>
          <cell r="F39">
            <v>45</v>
          </cell>
          <cell r="G39">
            <v>48.4</v>
          </cell>
        </row>
        <row r="40">
          <cell r="E40">
            <v>2.6</v>
          </cell>
          <cell r="F40">
            <v>4</v>
          </cell>
          <cell r="G40">
            <v>4.7</v>
          </cell>
        </row>
        <row r="47">
          <cell r="F47">
            <v>26120.560000000001</v>
          </cell>
          <cell r="G47">
            <v>29486.987239999999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E48">
            <v>13379.8</v>
          </cell>
          <cell r="F48">
            <v>15558.1</v>
          </cell>
          <cell r="G48">
            <v>17323</v>
          </cell>
        </row>
        <row r="49">
          <cell r="E49">
            <v>3285.9</v>
          </cell>
          <cell r="F49">
            <v>3321.1</v>
          </cell>
          <cell r="G49">
            <v>3685.2</v>
          </cell>
          <cell r="P49" t="str">
            <v>Ставка налога с учетом регрессивной шкалы-21,31%</v>
          </cell>
        </row>
        <row r="50">
          <cell r="F50">
            <v>2590.8000000000002</v>
          </cell>
          <cell r="G50">
            <v>3182.2000000000003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E51">
            <v>1568.5</v>
          </cell>
          <cell r="F51">
            <v>1961.9</v>
          </cell>
          <cell r="G51">
            <v>1923.2</v>
          </cell>
        </row>
        <row r="52">
          <cell r="E52">
            <v>12.3</v>
          </cell>
          <cell r="F52">
            <v>107.7</v>
          </cell>
          <cell r="P52" t="str">
            <v>Объем газа на собственные нужды -
Объем газа на технужды -</v>
          </cell>
        </row>
        <row r="53">
          <cell r="E53">
            <v>4.4000000000000004</v>
          </cell>
          <cell r="F53">
            <v>250.9</v>
          </cell>
          <cell r="G53">
            <v>779.7</v>
          </cell>
          <cell r="P53" t="str">
            <v>Объем технологических потерь -  908,003</v>
          </cell>
        </row>
        <row r="54">
          <cell r="E54">
            <v>310.3</v>
          </cell>
          <cell r="F54">
            <v>270.3</v>
          </cell>
          <cell r="G54">
            <v>479.3</v>
          </cell>
        </row>
        <row r="55">
          <cell r="E55">
            <v>1156.8</v>
          </cell>
          <cell r="F55">
            <v>1077.9000000000001</v>
          </cell>
          <cell r="G55">
            <v>1083.5999999999999</v>
          </cell>
        </row>
        <row r="56">
          <cell r="P56" t="str">
            <v>Коэффициент переоценки -</v>
          </cell>
        </row>
        <row r="57">
          <cell r="F57">
            <v>3572.6600000000003</v>
          </cell>
          <cell r="G57">
            <v>4212.9872399999995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F58">
            <v>347.6</v>
          </cell>
          <cell r="G58">
            <v>580.4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P61" t="str">
            <v>Балансовая стоимость -
Протяженность -
Объем газа по арендуемым сетям -</v>
          </cell>
        </row>
        <row r="62">
          <cell r="P62" t="str">
            <v>Балансовая стоимость -
Протяженность -
Объем газа по арендуемым сетям -</v>
          </cell>
        </row>
        <row r="63">
          <cell r="P63" t="str">
            <v>Балансовая стоимость -
Протяженность -
Объем газа по арендуемым сетям -</v>
          </cell>
        </row>
        <row r="64">
          <cell r="E64">
            <v>520.9</v>
          </cell>
          <cell r="F64">
            <v>347.6</v>
          </cell>
          <cell r="G64">
            <v>580.4</v>
          </cell>
        </row>
        <row r="65">
          <cell r="E65">
            <v>520.9</v>
          </cell>
          <cell r="F65">
            <v>347.6</v>
          </cell>
          <cell r="G65">
            <v>580.4</v>
          </cell>
        </row>
        <row r="66">
          <cell r="F66">
            <v>235.26</v>
          </cell>
          <cell r="G66">
            <v>404.34724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E67">
            <v>211.23899999999998</v>
          </cell>
          <cell r="F67">
            <v>209</v>
          </cell>
          <cell r="G67">
            <v>219.09</v>
          </cell>
        </row>
        <row r="68">
          <cell r="E68">
            <v>109.98</v>
          </cell>
          <cell r="G68">
            <v>136.1</v>
          </cell>
        </row>
        <row r="69">
          <cell r="E69">
            <v>18.18</v>
          </cell>
          <cell r="F69">
            <v>26.26</v>
          </cell>
          <cell r="G69">
            <v>49.157240000000002</v>
          </cell>
        </row>
        <row r="70">
          <cell r="F70">
            <v>73.2</v>
          </cell>
          <cell r="G70">
            <v>119.34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E71">
            <v>10.1</v>
          </cell>
          <cell r="F71">
            <v>4.2</v>
          </cell>
          <cell r="G71">
            <v>53.58</v>
          </cell>
        </row>
        <row r="72">
          <cell r="E72">
            <v>44.1</v>
          </cell>
          <cell r="F72">
            <v>35.9</v>
          </cell>
          <cell r="G72">
            <v>58.08</v>
          </cell>
        </row>
        <row r="73">
          <cell r="E73">
            <v>39</v>
          </cell>
          <cell r="F73">
            <v>33.1</v>
          </cell>
          <cell r="G73">
            <v>7.68</v>
          </cell>
        </row>
        <row r="74">
          <cell r="F74">
            <v>1404.8</v>
          </cell>
          <cell r="G74">
            <v>1675.7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E75">
            <v>341.1</v>
          </cell>
          <cell r="F75">
            <v>323.10000000000002</v>
          </cell>
          <cell r="G75">
            <v>270.2</v>
          </cell>
        </row>
        <row r="76">
          <cell r="E76">
            <v>601.4</v>
          </cell>
          <cell r="F76">
            <v>576</v>
          </cell>
          <cell r="G76">
            <v>696.6</v>
          </cell>
        </row>
        <row r="77">
          <cell r="E77">
            <v>239.8</v>
          </cell>
          <cell r="F77">
            <v>242.6</v>
          </cell>
          <cell r="G77">
            <v>482.8</v>
          </cell>
        </row>
        <row r="78">
          <cell r="E78">
            <v>104.2</v>
          </cell>
          <cell r="F78">
            <v>87.3</v>
          </cell>
          <cell r="G78">
            <v>118.9</v>
          </cell>
        </row>
        <row r="79">
          <cell r="E79">
            <v>64.099999999999994</v>
          </cell>
          <cell r="F79">
            <v>175.8</v>
          </cell>
          <cell r="G79">
            <v>107.2</v>
          </cell>
        </row>
        <row r="81">
          <cell r="E81">
            <v>137.80000000000001</v>
          </cell>
          <cell r="F81">
            <v>606.70000000000005</v>
          </cell>
          <cell r="G81">
            <v>672.3</v>
          </cell>
        </row>
        <row r="82">
          <cell r="F82">
            <v>905.09999999999991</v>
          </cell>
          <cell r="G82">
            <v>760.9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E83">
            <v>0.9</v>
          </cell>
          <cell r="F83">
            <v>3.3</v>
          </cell>
          <cell r="G83">
            <v>2.6</v>
          </cell>
        </row>
        <row r="84">
          <cell r="E84">
            <v>72</v>
          </cell>
          <cell r="F84">
            <v>104.2</v>
          </cell>
          <cell r="G84">
            <v>53.3</v>
          </cell>
        </row>
        <row r="85">
          <cell r="E85">
            <v>92.1</v>
          </cell>
          <cell r="F85">
            <v>71</v>
          </cell>
          <cell r="G85">
            <v>118.4</v>
          </cell>
        </row>
        <row r="86">
          <cell r="E86">
            <v>3.5</v>
          </cell>
          <cell r="F86">
            <v>3.2</v>
          </cell>
          <cell r="G86">
            <v>6.6</v>
          </cell>
        </row>
        <row r="88">
          <cell r="P88" t="str">
            <v>Объем газа получаемого транзитом - 
Транзитный тариф ГРО, оказывающей услуги по транзиту -</v>
          </cell>
        </row>
        <row r="89">
          <cell r="E89">
            <v>560.6</v>
          </cell>
          <cell r="F89">
            <v>723.4</v>
          </cell>
          <cell r="G89">
            <v>580</v>
          </cell>
        </row>
        <row r="91">
          <cell r="F91" t="str">
            <v>2005 год</v>
          </cell>
          <cell r="G91" t="str">
            <v>2006 год</v>
          </cell>
          <cell r="H91" t="str">
            <v>2007 год</v>
          </cell>
          <cell r="K91" t="str">
            <v>2008 год</v>
          </cell>
        </row>
        <row r="92">
          <cell r="F92" t="str">
            <v>Факт</v>
          </cell>
          <cell r="G92" t="str">
            <v>Факт</v>
          </cell>
          <cell r="H92" t="str">
            <v>Отчет за I полугодие</v>
          </cell>
          <cell r="I92" t="str">
            <v>Ожидаемый</v>
          </cell>
          <cell r="J92" t="str">
            <v>Утвержденный ФСТ</v>
          </cell>
          <cell r="K92" t="str">
            <v>Расчет ГРО</v>
          </cell>
          <cell r="L92" t="str">
            <v>Расчет ФСТ</v>
          </cell>
        </row>
        <row r="93">
          <cell r="F93">
            <v>2005</v>
          </cell>
          <cell r="G93">
            <v>2006</v>
          </cell>
          <cell r="H93">
            <v>2007</v>
          </cell>
          <cell r="I93">
            <v>2007</v>
          </cell>
          <cell r="J93">
            <v>2007</v>
          </cell>
          <cell r="K93">
            <v>2008</v>
          </cell>
          <cell r="L93">
            <v>2008</v>
          </cell>
        </row>
        <row r="94">
          <cell r="F94" t="str">
            <v>ФАКТ</v>
          </cell>
          <cell r="G94" t="str">
            <v>ФАКТ</v>
          </cell>
          <cell r="H94" t="str">
            <v>I полугодие</v>
          </cell>
          <cell r="I94" t="str">
            <v>ОЖИД</v>
          </cell>
          <cell r="J94" t="str">
            <v>ФСТ</v>
          </cell>
          <cell r="K94" t="str">
            <v>ГРО</v>
          </cell>
          <cell r="L94" t="str">
            <v>ФСТ</v>
          </cell>
        </row>
        <row r="95">
          <cell r="F95">
            <v>26.5</v>
          </cell>
          <cell r="G95">
            <v>280.10000000000002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E96">
            <v>3.9</v>
          </cell>
        </row>
        <row r="98">
          <cell r="E98">
            <v>248.8</v>
          </cell>
          <cell r="F98">
            <v>26.5</v>
          </cell>
          <cell r="G98">
            <v>280.10000000000002</v>
          </cell>
        </row>
        <row r="99">
          <cell r="F99">
            <v>3085.7999999999997</v>
          </cell>
          <cell r="G99">
            <v>3524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E100">
            <v>241.7</v>
          </cell>
          <cell r="F100">
            <v>299.8</v>
          </cell>
          <cell r="G100">
            <v>440.2</v>
          </cell>
          <cell r="P100" t="str">
            <v>Ставка налога - 2,2%
Льготы -нет</v>
          </cell>
        </row>
        <row r="101">
          <cell r="E101">
            <v>291</v>
          </cell>
          <cell r="F101">
            <v>413.3</v>
          </cell>
          <cell r="G101">
            <v>248.6</v>
          </cell>
        </row>
        <row r="103">
          <cell r="E103">
            <v>1364.1</v>
          </cell>
          <cell r="F103">
            <v>2099.1999999999998</v>
          </cell>
          <cell r="G103">
            <v>2440.9</v>
          </cell>
        </row>
        <row r="106">
          <cell r="E106">
            <v>430.6</v>
          </cell>
          <cell r="F106">
            <v>273.5</v>
          </cell>
          <cell r="G106">
            <v>394.3</v>
          </cell>
        </row>
        <row r="114">
          <cell r="E114">
            <v>299.8</v>
          </cell>
          <cell r="F114">
            <v>290.5</v>
          </cell>
          <cell r="G114">
            <v>321.8</v>
          </cell>
        </row>
        <row r="116">
          <cell r="E116">
            <v>-336.9</v>
          </cell>
          <cell r="F116">
            <v>1328.8</v>
          </cell>
          <cell r="G116">
            <v>919.7</v>
          </cell>
        </row>
        <row r="119">
          <cell r="E119">
            <v>716.56</v>
          </cell>
          <cell r="F119">
            <v>1394.6</v>
          </cell>
          <cell r="G119">
            <v>1409.1</v>
          </cell>
          <cell r="J119">
            <v>0</v>
          </cell>
          <cell r="K119">
            <v>0</v>
          </cell>
          <cell r="L119">
            <v>0</v>
          </cell>
        </row>
        <row r="121">
          <cell r="F121" t="str">
            <v>2005 год</v>
          </cell>
          <cell r="G121" t="str">
            <v>2006 год</v>
          </cell>
          <cell r="H121" t="str">
            <v>2007 год</v>
          </cell>
          <cell r="K121" t="str">
            <v>2008 год</v>
          </cell>
        </row>
        <row r="122">
          <cell r="F122" t="str">
            <v>Факт</v>
          </cell>
          <cell r="G122" t="str">
            <v>Факт</v>
          </cell>
          <cell r="H122" t="str">
            <v>Отчет за I полугодие</v>
          </cell>
          <cell r="I122" t="str">
            <v>Ожидаемый</v>
          </cell>
          <cell r="J122" t="str">
            <v>Утвержденный ФСТ</v>
          </cell>
          <cell r="K122" t="str">
            <v>Расчет ГРО</v>
          </cell>
          <cell r="L122" t="str">
            <v>Расчет ФСТ</v>
          </cell>
        </row>
        <row r="123">
          <cell r="F123">
            <v>2005</v>
          </cell>
          <cell r="G123">
            <v>2006</v>
          </cell>
          <cell r="H123">
            <v>2007</v>
          </cell>
          <cell r="I123">
            <v>2007</v>
          </cell>
          <cell r="J123">
            <v>2007</v>
          </cell>
          <cell r="K123">
            <v>2008</v>
          </cell>
          <cell r="L123">
            <v>2008</v>
          </cell>
        </row>
        <row r="124">
          <cell r="F124" t="str">
            <v>ФАКТ</v>
          </cell>
          <cell r="G124" t="str">
            <v>ФАКТ</v>
          </cell>
          <cell r="H124" t="str">
            <v>I полугодие</v>
          </cell>
          <cell r="I124" t="str">
            <v>ОЖИД</v>
          </cell>
          <cell r="J124" t="str">
            <v>ФСТ</v>
          </cell>
          <cell r="K124" t="str">
            <v>ГРО</v>
          </cell>
          <cell r="L124" t="str">
            <v>ФСТ</v>
          </cell>
        </row>
        <row r="125">
          <cell r="J125">
            <v>0</v>
          </cell>
          <cell r="K125">
            <v>0</v>
          </cell>
          <cell r="L125">
            <v>0</v>
          </cell>
        </row>
        <row r="126">
          <cell r="J126">
            <v>0</v>
          </cell>
          <cell r="K126">
            <v>0</v>
          </cell>
          <cell r="L126">
            <v>0</v>
          </cell>
        </row>
        <row r="127">
          <cell r="J127">
            <v>0</v>
          </cell>
          <cell r="K127">
            <v>0</v>
          </cell>
          <cell r="L127">
            <v>0</v>
          </cell>
        </row>
        <row r="128">
          <cell r="J128">
            <v>0</v>
          </cell>
          <cell r="K128">
            <v>0</v>
          </cell>
          <cell r="L128">
            <v>0</v>
          </cell>
        </row>
        <row r="141">
          <cell r="E141">
            <v>122.3</v>
          </cell>
          <cell r="F141">
            <v>122.3</v>
          </cell>
          <cell r="G141">
            <v>122.3</v>
          </cell>
        </row>
        <row r="142">
          <cell r="E142">
            <v>61</v>
          </cell>
          <cell r="F142">
            <v>61</v>
          </cell>
          <cell r="G142">
            <v>62.8</v>
          </cell>
        </row>
        <row r="151">
          <cell r="F151">
            <v>96.421410114433385</v>
          </cell>
          <cell r="G151">
            <v>92.291039874804397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  <cell r="L151" t="str">
            <v>-</v>
          </cell>
        </row>
        <row r="152">
          <cell r="F152">
            <v>204.76418642681929</v>
          </cell>
          <cell r="G152">
            <v>232.243558789861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  <cell r="L152" t="str">
            <v>-</v>
          </cell>
        </row>
        <row r="153">
          <cell r="F153">
            <v>0.49877350776778417</v>
          </cell>
          <cell r="G153">
            <v>0.51349141455437453</v>
          </cell>
          <cell r="H153" t="str">
            <v>-</v>
          </cell>
          <cell r="I153" t="str">
            <v>-</v>
          </cell>
          <cell r="J153" t="str">
            <v>-</v>
          </cell>
          <cell r="K153" t="str">
            <v>-</v>
          </cell>
          <cell r="L153" t="str">
            <v>-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  GRO 2005-06"/>
    </sheetNames>
    <definedNames>
      <definedName name="P1_SBT_PROT" refersTo="#ССЫЛКА!" sheetId="0"/>
      <definedName name="P1_SET_PRT" refersTo="#ССЫЛКА!" sheetId="0"/>
      <definedName name="P1_TOTAL" refersTo="#ССЫЛКА!" sheetId="0"/>
      <definedName name="P1_TOTAL1" refersTo="#ССЫЛКА!" sheetId="0"/>
      <definedName name="P2_TOTAL" refersTo="#ССЫЛКА!" sheetId="0"/>
      <definedName name="P2_TOTAL1" refersTo="#ССЫЛКА!" sheetId="0"/>
      <definedName name="P3_TOTAL" refersTo="#ССЫЛКА!" sheetId="0"/>
      <definedName name="P3_TOTAL1" refersTo="#ССЫЛКА!" sheetId="0"/>
      <definedName name="P4_TOTAL" refersTo="#ССЫЛКА!" sheetId="0"/>
      <definedName name="P4_TOTAL1" refersTo="#ССЫЛКА!" sheetId="0"/>
      <definedName name="P5_TOTAL" refersTo="#ССЫЛКА!" sheetId="0"/>
      <definedName name="P5_TOTAL1" refersTo="#ССЫЛКА!" sheetId="0"/>
      <definedName name="P6_TOTAL1" refersTo="#ССЫЛКА!" sheetId="0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  GRO 2008 "/>
      <sheetName val="анализ   GRO 2005-06"/>
      <sheetName val="анализ   GRO 2008  (2)"/>
      <sheetName val="Объемы"/>
      <sheetName val="ТО"/>
      <sheetName val="газ-ды дог и без (2)"/>
      <sheetName val="газ-ды дог и без"/>
      <sheetName val="ПереченьДОГ"/>
      <sheetName val="ПереченьДОГбез"/>
      <sheetName val="Газопроводы"/>
      <sheetName val="Произв фонды"/>
      <sheetName val="Произв фонды (2)"/>
      <sheetName val="Газопроводы (Затр"/>
      <sheetName val="Лист1"/>
      <sheetName val="Лист3"/>
      <sheetName val="Анал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тит.лист"/>
      <sheetName val="Заголовок"/>
      <sheetName val="Основные производствен-е фонды"/>
      <sheetName val="Анализ 05-09"/>
      <sheetName val="Анализ 2009 (для ФСТ)"/>
      <sheetName val="Анализ113,4"/>
      <sheetName val="TEHSHEET"/>
      <sheetName val="Заголовок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D7" t="str">
            <v>Выберите форму</v>
          </cell>
        </row>
        <row r="8">
          <cell r="D8" t="str">
            <v>Централизованная</v>
          </cell>
        </row>
        <row r="9">
          <cell r="D9" t="str">
            <v>Периодическая</v>
          </cell>
        </row>
        <row r="10">
          <cell r="D10" t="str">
            <v>Надомная</v>
          </cell>
        </row>
        <row r="11">
          <cell r="D11" t="str">
            <v>Вахтенная</v>
          </cell>
        </row>
      </sheetData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11"/>
      <sheetName val="Заголовок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>
        <row r="20">
          <cell r="J20" t="str">
            <v>-</v>
          </cell>
        </row>
        <row r="21">
          <cell r="J21" t="str">
            <v>-</v>
          </cell>
        </row>
        <row r="22">
          <cell r="J22" t="str">
            <v>-</v>
          </cell>
        </row>
        <row r="23">
          <cell r="J23" t="str">
            <v>-</v>
          </cell>
        </row>
        <row r="24">
          <cell r="J24" t="str">
            <v>-</v>
          </cell>
        </row>
        <row r="25">
          <cell r="J25" t="str">
            <v>-</v>
          </cell>
        </row>
        <row r="26">
          <cell r="J26" t="str">
            <v>-</v>
          </cell>
        </row>
        <row r="47">
          <cell r="J47">
            <v>0</v>
          </cell>
          <cell r="L47">
            <v>0</v>
          </cell>
        </row>
        <row r="50">
          <cell r="J50">
            <v>0</v>
          </cell>
          <cell r="L50">
            <v>0</v>
          </cell>
        </row>
        <row r="57">
          <cell r="J57">
            <v>0</v>
          </cell>
          <cell r="L57">
            <v>0</v>
          </cell>
        </row>
        <row r="58">
          <cell r="J58">
            <v>0</v>
          </cell>
          <cell r="L58">
            <v>0</v>
          </cell>
        </row>
        <row r="60">
          <cell r="J60">
            <v>0</v>
          </cell>
          <cell r="L60">
            <v>0</v>
          </cell>
        </row>
        <row r="66">
          <cell r="J66">
            <v>0</v>
          </cell>
          <cell r="L66">
            <v>0</v>
          </cell>
        </row>
        <row r="67">
          <cell r="E67">
            <v>211.24</v>
          </cell>
          <cell r="F67">
            <v>209</v>
          </cell>
          <cell r="G67">
            <v>219.09</v>
          </cell>
        </row>
        <row r="68">
          <cell r="E68">
            <v>109.98</v>
          </cell>
          <cell r="G68">
            <v>136.1</v>
          </cell>
        </row>
        <row r="69">
          <cell r="E69">
            <v>18.18</v>
          </cell>
          <cell r="F69">
            <v>26.26</v>
          </cell>
          <cell r="G69">
            <v>49.16</v>
          </cell>
        </row>
        <row r="70">
          <cell r="J70">
            <v>0</v>
          </cell>
          <cell r="L70">
            <v>0</v>
          </cell>
        </row>
        <row r="71">
          <cell r="E71">
            <v>10.1</v>
          </cell>
          <cell r="F71">
            <v>4.2</v>
          </cell>
          <cell r="G71">
            <v>53.58</v>
          </cell>
        </row>
        <row r="72">
          <cell r="E72">
            <v>44.1</v>
          </cell>
          <cell r="F72">
            <v>35.9</v>
          </cell>
          <cell r="G72">
            <v>58.08</v>
          </cell>
        </row>
        <row r="73">
          <cell r="E73">
            <v>39</v>
          </cell>
          <cell r="F73">
            <v>33.1</v>
          </cell>
          <cell r="G73">
            <v>7.68</v>
          </cell>
        </row>
        <row r="74">
          <cell r="J74">
            <v>0</v>
          </cell>
          <cell r="L74">
            <v>0</v>
          </cell>
        </row>
        <row r="75">
          <cell r="E75">
            <v>341.1</v>
          </cell>
          <cell r="F75">
            <v>323.10000000000002</v>
          </cell>
          <cell r="G75">
            <v>270.2</v>
          </cell>
        </row>
        <row r="76">
          <cell r="E76">
            <v>601.4</v>
          </cell>
          <cell r="F76">
            <v>576</v>
          </cell>
          <cell r="G76">
            <v>696.6</v>
          </cell>
        </row>
        <row r="77">
          <cell r="E77">
            <v>239.8</v>
          </cell>
          <cell r="F77">
            <v>242.6</v>
          </cell>
          <cell r="G77">
            <v>482.8</v>
          </cell>
        </row>
        <row r="78">
          <cell r="E78">
            <v>104.2</v>
          </cell>
          <cell r="F78">
            <v>87.3</v>
          </cell>
          <cell r="G78">
            <v>118.9</v>
          </cell>
        </row>
        <row r="79">
          <cell r="E79">
            <v>64.099999999999994</v>
          </cell>
          <cell r="F79">
            <v>175.8</v>
          </cell>
          <cell r="G79">
            <v>107.2</v>
          </cell>
        </row>
        <row r="81">
          <cell r="E81">
            <v>137.80000000000001</v>
          </cell>
          <cell r="F81">
            <v>606.70000000000005</v>
          </cell>
          <cell r="G81">
            <v>672.3</v>
          </cell>
        </row>
        <row r="82">
          <cell r="J82">
            <v>0</v>
          </cell>
          <cell r="L82">
            <v>0</v>
          </cell>
        </row>
        <row r="83">
          <cell r="E83">
            <v>0.9</v>
          </cell>
          <cell r="F83">
            <v>3.3</v>
          </cell>
          <cell r="G83">
            <v>2.6</v>
          </cell>
        </row>
        <row r="84">
          <cell r="E84">
            <v>72</v>
          </cell>
          <cell r="F84">
            <v>104.2</v>
          </cell>
          <cell r="G84">
            <v>53.3</v>
          </cell>
        </row>
        <row r="85">
          <cell r="E85">
            <v>92.1</v>
          </cell>
          <cell r="F85">
            <v>71</v>
          </cell>
          <cell r="G85">
            <v>118.4</v>
          </cell>
        </row>
        <row r="86">
          <cell r="E86">
            <v>3.5</v>
          </cell>
          <cell r="F86">
            <v>3.2</v>
          </cell>
          <cell r="G86">
            <v>6.6</v>
          </cell>
        </row>
        <row r="89">
          <cell r="E89">
            <v>560.6</v>
          </cell>
          <cell r="F89">
            <v>723.4</v>
          </cell>
          <cell r="G89">
            <v>580</v>
          </cell>
        </row>
        <row r="92">
          <cell r="J92" t="str">
            <v>Утвержденный ФСТ</v>
          </cell>
          <cell r="L92" t="str">
            <v>Расчет ФСТ</v>
          </cell>
        </row>
        <row r="93">
          <cell r="J93">
            <v>2007</v>
          </cell>
          <cell r="L93">
            <v>2008</v>
          </cell>
        </row>
        <row r="94">
          <cell r="J94" t="str">
            <v>ФСТ</v>
          </cell>
          <cell r="L94" t="str">
            <v>ФСТ</v>
          </cell>
        </row>
        <row r="95">
          <cell r="J95">
            <v>0</v>
          </cell>
          <cell r="L95">
            <v>0</v>
          </cell>
        </row>
        <row r="96">
          <cell r="E96">
            <v>3.9</v>
          </cell>
        </row>
        <row r="98">
          <cell r="E98">
            <v>248.8</v>
          </cell>
          <cell r="F98">
            <v>26.5</v>
          </cell>
          <cell r="G98">
            <v>280.10000000000002</v>
          </cell>
        </row>
        <row r="99">
          <cell r="J99">
            <v>0</v>
          </cell>
        </row>
        <row r="100">
          <cell r="E100">
            <v>241.7</v>
          </cell>
          <cell r="F100">
            <v>299.8</v>
          </cell>
          <cell r="G100">
            <v>248.6</v>
          </cell>
        </row>
        <row r="101">
          <cell r="E101">
            <v>291</v>
          </cell>
          <cell r="F101">
            <v>413.3</v>
          </cell>
          <cell r="G101">
            <v>440.2</v>
          </cell>
        </row>
        <row r="103">
          <cell r="E103">
            <v>1364.1</v>
          </cell>
          <cell r="F103">
            <v>2099.1999999999998</v>
          </cell>
          <cell r="G103">
            <v>2440.9</v>
          </cell>
        </row>
        <row r="106">
          <cell r="E106">
            <v>430.6</v>
          </cell>
          <cell r="F106">
            <v>273.5</v>
          </cell>
          <cell r="G106">
            <v>394.3</v>
          </cell>
        </row>
        <row r="114">
          <cell r="E114">
            <v>299.8</v>
          </cell>
          <cell r="F114">
            <v>290.5</v>
          </cell>
          <cell r="G114">
            <v>321.8</v>
          </cell>
        </row>
        <row r="116">
          <cell r="E116">
            <v>-336.9</v>
          </cell>
          <cell r="F116">
            <v>1328.8</v>
          </cell>
          <cell r="G116">
            <v>919.7</v>
          </cell>
        </row>
        <row r="119">
          <cell r="E119">
            <v>716.56</v>
          </cell>
          <cell r="F119">
            <v>1394.6</v>
          </cell>
          <cell r="G119">
            <v>1409.1</v>
          </cell>
        </row>
        <row r="151">
          <cell r="J151" t="str">
            <v>-</v>
          </cell>
          <cell r="L151" t="str">
            <v>-</v>
          </cell>
        </row>
        <row r="152">
          <cell r="J152" t="str">
            <v>-</v>
          </cell>
          <cell r="L152" t="str">
            <v>-</v>
          </cell>
        </row>
        <row r="153">
          <cell r="J153" t="str">
            <v>-</v>
          </cell>
          <cell r="L153" t="str">
            <v>-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Ф2005"/>
      <sheetName val="осн.ПФ 2006"/>
      <sheetName val="осн.ПФ 2007"/>
      <sheetName val="осн.ПФ 2008"/>
      <sheetName val="11"/>
      <sheetName val="Заголовок"/>
      <sheetName val="regs"/>
      <sheetName val="Регионы"/>
      <sheetName val="Лист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1" refreshError="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1"/>
      <sheetName val="2"/>
      <sheetName val="3"/>
      <sheetName val="4"/>
      <sheetName val="5"/>
      <sheetName val="6"/>
    </sheetNames>
    <sheetDataSet>
      <sheetData sheetId="0"/>
      <sheetData sheetId="1"/>
      <sheetData sheetId="2"/>
      <sheetData sheetId="3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4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5"/>
      <sheetData sheetId="6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7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ЖР"/>
      <sheetName val="Сервис-3"/>
      <sheetName val="ЦЖР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8"/>
  <sheetViews>
    <sheetView view="pageBreakPreview" topLeftCell="A52" zoomScaleSheetLayoutView="100" workbookViewId="0">
      <selection activeCell="H55" sqref="H55:H57"/>
    </sheetView>
  </sheetViews>
  <sheetFormatPr defaultColWidth="9.140625" defaultRowHeight="12.75"/>
  <cols>
    <col min="1" max="1" width="25.140625" style="1" customWidth="1"/>
    <col min="2" max="2" width="16.140625" style="1" customWidth="1"/>
    <col min="3" max="3" width="16.42578125" style="2" customWidth="1"/>
    <col min="4" max="4" width="15.7109375" style="2" bestFit="1" customWidth="1"/>
    <col min="5" max="5" width="11.140625" style="2" customWidth="1"/>
    <col min="6" max="6" width="11.28515625" style="2" customWidth="1"/>
    <col min="7" max="7" width="9.28515625" style="1" customWidth="1"/>
    <col min="8" max="8" width="20.7109375" style="2" customWidth="1"/>
    <col min="9" max="11" width="9.5703125" style="2" bestFit="1" customWidth="1"/>
    <col min="12" max="12" width="15.7109375" style="32" customWidth="1"/>
    <col min="13" max="16384" width="9.140625" style="1"/>
  </cols>
  <sheetData>
    <row r="1" spans="1:12">
      <c r="H1" s="8"/>
      <c r="I1" s="8"/>
      <c r="J1" s="8"/>
      <c r="K1" s="8"/>
      <c r="L1" s="8"/>
    </row>
    <row r="2" spans="1:12">
      <c r="H2" s="8"/>
      <c r="I2" s="8"/>
      <c r="J2" s="8"/>
      <c r="K2" s="8" t="s">
        <v>29</v>
      </c>
      <c r="L2" s="8"/>
    </row>
    <row r="3" spans="1:12">
      <c r="H3" s="8"/>
      <c r="I3" s="8"/>
      <c r="J3" s="8"/>
      <c r="K3" s="8" t="s">
        <v>63</v>
      </c>
      <c r="L3" s="8"/>
    </row>
    <row r="4" spans="1:12">
      <c r="G4" s="8"/>
      <c r="H4" s="8"/>
      <c r="I4" s="8"/>
      <c r="J4" s="8"/>
      <c r="K4" s="8" t="s">
        <v>64</v>
      </c>
      <c r="L4" s="8"/>
    </row>
    <row r="5" spans="1:12">
      <c r="G5" s="8"/>
      <c r="I5" s="1"/>
      <c r="K5" s="44" t="s">
        <v>65</v>
      </c>
      <c r="L5" s="44"/>
    </row>
    <row r="6" spans="1:12" ht="12.75" customHeight="1">
      <c r="A6" s="172" t="s">
        <v>58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</row>
    <row r="7" spans="1:12" ht="12.75" customHeight="1">
      <c r="A7" s="173" t="s">
        <v>30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</row>
    <row r="9" spans="1:12" ht="25.5" customHeight="1">
      <c r="A9" s="174" t="s">
        <v>25</v>
      </c>
      <c r="B9" s="150" t="s">
        <v>28</v>
      </c>
      <c r="C9" s="150" t="s">
        <v>27</v>
      </c>
      <c r="D9" s="150" t="s">
        <v>26</v>
      </c>
      <c r="E9" s="150"/>
      <c r="F9" s="150"/>
      <c r="G9" s="150" t="s">
        <v>59</v>
      </c>
      <c r="H9" s="20" t="s">
        <v>25</v>
      </c>
      <c r="I9" s="174" t="s">
        <v>60</v>
      </c>
      <c r="J9" s="177"/>
      <c r="K9" s="178"/>
      <c r="L9" s="145" t="s">
        <v>55</v>
      </c>
    </row>
    <row r="10" spans="1:12" ht="12.75" customHeight="1">
      <c r="A10" s="175"/>
      <c r="B10" s="150"/>
      <c r="C10" s="150"/>
      <c r="D10" s="150" t="s">
        <v>21</v>
      </c>
      <c r="E10" s="150" t="s">
        <v>20</v>
      </c>
      <c r="F10" s="150" t="s">
        <v>35</v>
      </c>
      <c r="G10" s="150"/>
      <c r="H10" s="21" t="s">
        <v>24</v>
      </c>
      <c r="I10" s="175" t="s">
        <v>23</v>
      </c>
      <c r="J10" s="179"/>
      <c r="K10" s="180"/>
      <c r="L10" s="213"/>
    </row>
    <row r="11" spans="1:12" ht="13.5" customHeight="1">
      <c r="A11" s="175"/>
      <c r="B11" s="150"/>
      <c r="C11" s="150"/>
      <c r="D11" s="150"/>
      <c r="E11" s="150"/>
      <c r="F11" s="150"/>
      <c r="G11" s="150"/>
      <c r="H11" s="21" t="s">
        <v>22</v>
      </c>
      <c r="I11" s="23"/>
      <c r="J11" s="10"/>
      <c r="K11" s="27"/>
      <c r="L11" s="213"/>
    </row>
    <row r="12" spans="1:12" ht="29.25" customHeight="1">
      <c r="A12" s="176"/>
      <c r="B12" s="150"/>
      <c r="C12" s="150"/>
      <c r="D12" s="150"/>
      <c r="E12" s="150"/>
      <c r="F12" s="150"/>
      <c r="G12" s="150"/>
      <c r="H12" s="10"/>
      <c r="I12" s="14" t="s">
        <v>21</v>
      </c>
      <c r="J12" s="14" t="s">
        <v>20</v>
      </c>
      <c r="K12" s="14" t="s">
        <v>19</v>
      </c>
      <c r="L12" s="146"/>
    </row>
    <row r="13" spans="1:12">
      <c r="A13" s="162" t="s">
        <v>66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33"/>
    </row>
    <row r="14" spans="1:12" ht="172.5" customHeight="1">
      <c r="A14" s="147" t="s">
        <v>44</v>
      </c>
      <c r="B14" s="148"/>
      <c r="C14" s="148"/>
      <c r="D14" s="148"/>
      <c r="E14" s="148"/>
      <c r="F14" s="148"/>
      <c r="G14" s="148"/>
      <c r="H14" s="46" t="s">
        <v>72</v>
      </c>
      <c r="I14" s="6">
        <v>100</v>
      </c>
      <c r="J14" s="6">
        <v>100</v>
      </c>
      <c r="K14" s="6">
        <v>100</v>
      </c>
      <c r="L14" s="33">
        <v>100</v>
      </c>
    </row>
    <row r="15" spans="1:12" ht="132" customHeight="1">
      <c r="A15" s="17"/>
      <c r="B15" s="18"/>
      <c r="C15" s="21"/>
      <c r="D15" s="21"/>
      <c r="E15" s="21"/>
      <c r="F15" s="21"/>
      <c r="G15" s="18"/>
      <c r="H15" s="48" t="s">
        <v>68</v>
      </c>
      <c r="I15" s="7">
        <v>100</v>
      </c>
      <c r="J15" s="7">
        <v>100</v>
      </c>
      <c r="K15" s="7">
        <v>100</v>
      </c>
      <c r="L15" s="33">
        <v>100</v>
      </c>
    </row>
    <row r="16" spans="1:12" ht="140.25">
      <c r="A16" s="15"/>
      <c r="B16" s="16"/>
      <c r="C16" s="10"/>
      <c r="D16" s="10"/>
      <c r="E16" s="10"/>
      <c r="F16" s="10"/>
      <c r="G16" s="16"/>
      <c r="H16" s="52" t="s">
        <v>69</v>
      </c>
      <c r="I16" s="7">
        <v>100</v>
      </c>
      <c r="J16" s="7">
        <v>100</v>
      </c>
      <c r="K16" s="7">
        <v>100</v>
      </c>
      <c r="L16" s="33">
        <v>100</v>
      </c>
    </row>
    <row r="17" spans="1:12" ht="188.25" customHeight="1">
      <c r="A17" s="17"/>
      <c r="B17" s="18"/>
      <c r="C17" s="21"/>
      <c r="D17" s="21"/>
      <c r="E17" s="21"/>
      <c r="F17" s="21"/>
      <c r="G17" s="18"/>
      <c r="H17" s="47" t="s">
        <v>70</v>
      </c>
      <c r="I17" s="9">
        <v>100</v>
      </c>
      <c r="J17" s="9">
        <v>100</v>
      </c>
      <c r="K17" s="9">
        <v>100</v>
      </c>
      <c r="L17" s="33">
        <v>100</v>
      </c>
    </row>
    <row r="18" spans="1:12" ht="63.75">
      <c r="A18" s="17"/>
      <c r="B18" s="18"/>
      <c r="C18" s="21"/>
      <c r="D18" s="21"/>
      <c r="E18" s="21"/>
      <c r="F18" s="21"/>
      <c r="G18" s="18"/>
      <c r="H18" s="53" t="s">
        <v>71</v>
      </c>
      <c r="I18" s="7">
        <v>100</v>
      </c>
      <c r="J18" s="7">
        <v>100</v>
      </c>
      <c r="K18" s="7">
        <v>100</v>
      </c>
      <c r="L18" s="33">
        <v>100</v>
      </c>
    </row>
    <row r="19" spans="1:12" ht="24.75" customHeight="1">
      <c r="A19" s="149" t="s">
        <v>33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</row>
    <row r="20" spans="1:12" ht="15.75" customHeight="1">
      <c r="A20" s="42" t="s">
        <v>73</v>
      </c>
      <c r="B20" s="37"/>
      <c r="C20" s="36"/>
      <c r="D20" s="36"/>
      <c r="E20" s="36"/>
      <c r="F20" s="36"/>
      <c r="G20" s="37"/>
      <c r="H20" s="14"/>
      <c r="I20" s="14"/>
      <c r="J20" s="14"/>
      <c r="K20" s="14"/>
      <c r="L20" s="33"/>
    </row>
    <row r="21" spans="1:12" ht="143.25" customHeight="1">
      <c r="A21" s="168" t="s">
        <v>62</v>
      </c>
      <c r="B21" s="169"/>
      <c r="C21" s="169"/>
      <c r="D21" s="169"/>
      <c r="E21" s="169"/>
      <c r="F21" s="169"/>
      <c r="G21" s="170"/>
      <c r="H21" s="45" t="s">
        <v>74</v>
      </c>
      <c r="I21" s="7">
        <v>100</v>
      </c>
      <c r="J21" s="7">
        <v>100</v>
      </c>
      <c r="K21" s="7">
        <v>100</v>
      </c>
      <c r="L21" s="33">
        <v>100</v>
      </c>
    </row>
    <row r="22" spans="1:12" ht="140.25">
      <c r="A22" s="11"/>
      <c r="B22" s="12"/>
      <c r="C22" s="12"/>
      <c r="D22" s="12"/>
      <c r="E22" s="12"/>
      <c r="F22" s="12"/>
      <c r="G22" s="13"/>
      <c r="H22" s="50" t="s">
        <v>75</v>
      </c>
      <c r="I22" s="9">
        <v>100</v>
      </c>
      <c r="J22" s="9">
        <v>100</v>
      </c>
      <c r="K22" s="9">
        <v>100</v>
      </c>
      <c r="L22" s="33">
        <v>100</v>
      </c>
    </row>
    <row r="23" spans="1:12" ht="114.75">
      <c r="A23" s="11"/>
      <c r="B23" s="12"/>
      <c r="C23" s="12"/>
      <c r="D23" s="12"/>
      <c r="E23" s="12"/>
      <c r="F23" s="12"/>
      <c r="G23" s="13"/>
      <c r="H23" s="65" t="s">
        <v>102</v>
      </c>
      <c r="I23" s="7">
        <v>100</v>
      </c>
      <c r="J23" s="7">
        <v>100</v>
      </c>
      <c r="K23" s="7">
        <v>100</v>
      </c>
      <c r="L23" s="33">
        <v>100</v>
      </c>
    </row>
    <row r="24" spans="1:12" ht="132.75" customHeight="1">
      <c r="A24" s="11"/>
      <c r="B24" s="12"/>
      <c r="C24" s="12"/>
      <c r="D24" s="12"/>
      <c r="E24" s="12"/>
      <c r="F24" s="12"/>
      <c r="G24" s="13"/>
      <c r="H24" s="49" t="s">
        <v>76</v>
      </c>
      <c r="I24" s="7">
        <v>100</v>
      </c>
      <c r="J24" s="7">
        <v>100</v>
      </c>
      <c r="K24" s="7">
        <v>100</v>
      </c>
      <c r="L24" s="33">
        <v>100</v>
      </c>
    </row>
    <row r="25" spans="1:12" ht="68.25" customHeight="1">
      <c r="A25" s="11"/>
      <c r="B25" s="12"/>
      <c r="C25" s="12"/>
      <c r="D25" s="12"/>
      <c r="E25" s="12"/>
      <c r="F25" s="12"/>
      <c r="G25" s="13"/>
      <c r="H25" s="54" t="s">
        <v>77</v>
      </c>
      <c r="I25" s="7">
        <v>6</v>
      </c>
      <c r="J25" s="7">
        <v>6</v>
      </c>
      <c r="K25" s="7">
        <v>6</v>
      </c>
      <c r="L25" s="33">
        <v>6</v>
      </c>
    </row>
    <row r="26" spans="1:12" ht="63.75">
      <c r="A26" s="11"/>
      <c r="B26" s="12"/>
      <c r="C26" s="12"/>
      <c r="D26" s="12"/>
      <c r="E26" s="12"/>
      <c r="F26" s="12"/>
      <c r="G26" s="13"/>
      <c r="H26" s="45" t="s">
        <v>78</v>
      </c>
      <c r="I26" s="7">
        <v>100</v>
      </c>
      <c r="J26" s="7">
        <v>100</v>
      </c>
      <c r="K26" s="7">
        <v>100</v>
      </c>
      <c r="L26" s="33">
        <v>100</v>
      </c>
    </row>
    <row r="27" spans="1:12" ht="134.25" customHeight="1">
      <c r="A27" s="11"/>
      <c r="B27" s="12"/>
      <c r="C27" s="12"/>
      <c r="D27" s="12"/>
      <c r="E27" s="12"/>
      <c r="F27" s="12"/>
      <c r="G27" s="13"/>
      <c r="H27" s="49" t="s">
        <v>79</v>
      </c>
      <c r="I27" s="6">
        <v>100</v>
      </c>
      <c r="J27" s="6">
        <v>100</v>
      </c>
      <c r="K27" s="6">
        <v>100</v>
      </c>
      <c r="L27" s="43">
        <v>100</v>
      </c>
    </row>
    <row r="28" spans="1:12" s="28" customFormat="1" ht="22.5" customHeight="1">
      <c r="A28" s="162" t="s">
        <v>53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4"/>
    </row>
    <row r="29" spans="1:12" ht="31.5" customHeight="1">
      <c r="A29" s="143" t="s">
        <v>36</v>
      </c>
      <c r="B29" s="66" t="s">
        <v>2</v>
      </c>
      <c r="C29" s="19">
        <f t="shared" ref="C29:C44" si="0">SUM(D29:F29)</f>
        <v>1752032</v>
      </c>
      <c r="D29" s="76">
        <f>D30</f>
        <v>429742</v>
      </c>
      <c r="E29" s="19">
        <f>E30</f>
        <v>661145</v>
      </c>
      <c r="F29" s="19">
        <f>F30</f>
        <v>661145</v>
      </c>
      <c r="G29" s="145" t="s">
        <v>4</v>
      </c>
      <c r="H29" s="151" t="s">
        <v>80</v>
      </c>
      <c r="I29" s="145" t="s">
        <v>18</v>
      </c>
      <c r="J29" s="216">
        <v>1112</v>
      </c>
      <c r="K29" s="216">
        <v>1112</v>
      </c>
      <c r="L29" s="214">
        <v>3336</v>
      </c>
    </row>
    <row r="30" spans="1:12" ht="127.5" customHeight="1">
      <c r="A30" s="144"/>
      <c r="B30" s="67" t="s">
        <v>0</v>
      </c>
      <c r="C30" s="24">
        <f t="shared" si="0"/>
        <v>1752032</v>
      </c>
      <c r="D30" s="77">
        <v>429742</v>
      </c>
      <c r="E30" s="24">
        <v>661145</v>
      </c>
      <c r="F30" s="24">
        <v>661145</v>
      </c>
      <c r="G30" s="146"/>
      <c r="H30" s="152"/>
      <c r="I30" s="146"/>
      <c r="J30" s="217"/>
      <c r="K30" s="217"/>
      <c r="L30" s="215"/>
    </row>
    <row r="31" spans="1:12" ht="25.5" customHeight="1">
      <c r="A31" s="149" t="s">
        <v>38</v>
      </c>
      <c r="B31" s="5" t="s">
        <v>2</v>
      </c>
      <c r="C31" s="19">
        <f t="shared" si="0"/>
        <v>6182648</v>
      </c>
      <c r="D31" s="19">
        <f>D32</f>
        <v>2202848</v>
      </c>
      <c r="E31" s="19">
        <f>E32</f>
        <v>1989900</v>
      </c>
      <c r="F31" s="19">
        <f>F32</f>
        <v>1989900</v>
      </c>
      <c r="G31" s="150" t="s">
        <v>4</v>
      </c>
      <c r="H31" s="151" t="s">
        <v>81</v>
      </c>
      <c r="I31" s="150">
        <v>19</v>
      </c>
      <c r="J31" s="150">
        <v>19</v>
      </c>
      <c r="K31" s="150">
        <v>19</v>
      </c>
      <c r="L31" s="166">
        <v>19</v>
      </c>
    </row>
    <row r="32" spans="1:12" ht="100.5" customHeight="1">
      <c r="A32" s="149"/>
      <c r="B32" s="4" t="s">
        <v>14</v>
      </c>
      <c r="C32" s="24">
        <f t="shared" si="0"/>
        <v>6182648</v>
      </c>
      <c r="D32" s="24">
        <v>2202848</v>
      </c>
      <c r="E32" s="24">
        <v>1989900</v>
      </c>
      <c r="F32" s="24">
        <v>1989900</v>
      </c>
      <c r="G32" s="150"/>
      <c r="H32" s="152"/>
      <c r="I32" s="150"/>
      <c r="J32" s="150"/>
      <c r="K32" s="150"/>
      <c r="L32" s="167"/>
    </row>
    <row r="33" spans="1:12" ht="27" customHeight="1">
      <c r="A33" s="149" t="s">
        <v>37</v>
      </c>
      <c r="B33" s="5" t="s">
        <v>2</v>
      </c>
      <c r="C33" s="19">
        <f t="shared" si="0"/>
        <v>1112154</v>
      </c>
      <c r="D33" s="3">
        <f>D34</f>
        <v>482778</v>
      </c>
      <c r="E33" s="3">
        <f>E34</f>
        <v>482778</v>
      </c>
      <c r="F33" s="3">
        <f>F34</f>
        <v>146598</v>
      </c>
      <c r="G33" s="150" t="s">
        <v>4</v>
      </c>
      <c r="H33" s="151" t="s">
        <v>82</v>
      </c>
      <c r="I33" s="145">
        <v>165</v>
      </c>
      <c r="J33" s="145">
        <v>165</v>
      </c>
      <c r="K33" s="145">
        <v>75</v>
      </c>
      <c r="L33" s="166">
        <f>I33+J33+K33</f>
        <v>405</v>
      </c>
    </row>
    <row r="34" spans="1:12" ht="116.25" customHeight="1">
      <c r="A34" s="149"/>
      <c r="B34" s="4" t="s">
        <v>14</v>
      </c>
      <c r="C34" s="24">
        <f t="shared" si="0"/>
        <v>1112154</v>
      </c>
      <c r="D34" s="24">
        <v>482778</v>
      </c>
      <c r="E34" s="24">
        <v>482778</v>
      </c>
      <c r="F34" s="24">
        <v>146598</v>
      </c>
      <c r="G34" s="150"/>
      <c r="H34" s="152"/>
      <c r="I34" s="146"/>
      <c r="J34" s="146"/>
      <c r="K34" s="146"/>
      <c r="L34" s="167"/>
    </row>
    <row r="35" spans="1:12" ht="27.75" customHeight="1">
      <c r="A35" s="25" t="s">
        <v>17</v>
      </c>
      <c r="B35" s="5" t="s">
        <v>2</v>
      </c>
      <c r="C35" s="19">
        <f t="shared" si="0"/>
        <v>2450389</v>
      </c>
      <c r="D35" s="19">
        <f>D36</f>
        <v>1055311</v>
      </c>
      <c r="E35" s="19">
        <f>E36</f>
        <v>697539</v>
      </c>
      <c r="F35" s="19">
        <f>F36</f>
        <v>697539</v>
      </c>
      <c r="G35" s="150" t="s">
        <v>4</v>
      </c>
      <c r="H35" s="151" t="s">
        <v>83</v>
      </c>
      <c r="I35" s="150">
        <v>9</v>
      </c>
      <c r="J35" s="150">
        <v>9</v>
      </c>
      <c r="K35" s="150">
        <v>9</v>
      </c>
      <c r="L35" s="166">
        <v>9</v>
      </c>
    </row>
    <row r="36" spans="1:12" ht="107.25" customHeight="1">
      <c r="A36" s="26" t="s">
        <v>39</v>
      </c>
      <c r="B36" s="4" t="s">
        <v>67</v>
      </c>
      <c r="C36" s="24">
        <f t="shared" si="0"/>
        <v>2450389</v>
      </c>
      <c r="D36" s="24">
        <v>1055311</v>
      </c>
      <c r="E36" s="24">
        <v>697539</v>
      </c>
      <c r="F36" s="24">
        <v>697539</v>
      </c>
      <c r="G36" s="150"/>
      <c r="H36" s="152"/>
      <c r="I36" s="150"/>
      <c r="J36" s="150"/>
      <c r="K36" s="150"/>
      <c r="L36" s="167"/>
    </row>
    <row r="37" spans="1:12" s="59" customFormat="1" ht="39.75" customHeight="1">
      <c r="A37" s="155" t="s">
        <v>40</v>
      </c>
      <c r="B37" s="56" t="s">
        <v>2</v>
      </c>
      <c r="C37" s="40">
        <f t="shared" ref="C37" si="1">SUM(D37:F37)</f>
        <v>23468506</v>
      </c>
      <c r="D37" s="40">
        <f>D38</f>
        <v>6480038</v>
      </c>
      <c r="E37" s="40">
        <f>E38</f>
        <v>9027925</v>
      </c>
      <c r="F37" s="40">
        <f>F38</f>
        <v>7960543</v>
      </c>
      <c r="G37" s="193" t="s">
        <v>4</v>
      </c>
      <c r="H37" s="184" t="s">
        <v>84</v>
      </c>
      <c r="I37" s="142">
        <v>90760.7</v>
      </c>
      <c r="J37" s="142">
        <v>90760.7</v>
      </c>
      <c r="K37" s="142">
        <v>90760.7</v>
      </c>
      <c r="L37" s="142">
        <v>90760.7</v>
      </c>
    </row>
    <row r="38" spans="1:12" s="59" customFormat="1" ht="123.75" customHeight="1">
      <c r="A38" s="155"/>
      <c r="B38" s="57" t="s">
        <v>67</v>
      </c>
      <c r="C38" s="41">
        <f>D38+E38+F38</f>
        <v>23468506</v>
      </c>
      <c r="D38" s="41">
        <v>6480038</v>
      </c>
      <c r="E38" s="41">
        <v>9027925</v>
      </c>
      <c r="F38" s="41">
        <v>7960543</v>
      </c>
      <c r="G38" s="193"/>
      <c r="H38" s="189"/>
      <c r="I38" s="142"/>
      <c r="J38" s="142"/>
      <c r="K38" s="142"/>
      <c r="L38" s="142"/>
    </row>
    <row r="39" spans="1:12" ht="36.75" customHeight="1">
      <c r="A39" s="207" t="s">
        <v>48</v>
      </c>
      <c r="B39" s="22" t="s">
        <v>2</v>
      </c>
      <c r="C39" s="19">
        <f t="shared" si="0"/>
        <v>782283</v>
      </c>
      <c r="D39" s="19">
        <f>D40</f>
        <v>260761</v>
      </c>
      <c r="E39" s="19">
        <f>E40</f>
        <v>260761</v>
      </c>
      <c r="F39" s="19">
        <f>F40</f>
        <v>260761</v>
      </c>
      <c r="G39" s="145" t="s">
        <v>4</v>
      </c>
      <c r="H39" s="143" t="s">
        <v>85</v>
      </c>
      <c r="I39" s="150">
        <v>3</v>
      </c>
      <c r="J39" s="150">
        <v>3</v>
      </c>
      <c r="K39" s="150">
        <v>3</v>
      </c>
      <c r="L39" s="166">
        <v>3</v>
      </c>
    </row>
    <row r="40" spans="1:12" ht="100.5" customHeight="1">
      <c r="A40" s="207"/>
      <c r="B40" s="4" t="s">
        <v>14</v>
      </c>
      <c r="C40" s="24">
        <f t="shared" si="0"/>
        <v>782283</v>
      </c>
      <c r="D40" s="24">
        <v>260761</v>
      </c>
      <c r="E40" s="24">
        <v>260761</v>
      </c>
      <c r="F40" s="24">
        <v>260761</v>
      </c>
      <c r="G40" s="146"/>
      <c r="H40" s="144"/>
      <c r="I40" s="150"/>
      <c r="J40" s="150"/>
      <c r="K40" s="150"/>
      <c r="L40" s="167"/>
    </row>
    <row r="41" spans="1:12" ht="33.75" customHeight="1">
      <c r="A41" s="155" t="s">
        <v>49</v>
      </c>
      <c r="B41" s="56" t="s">
        <v>2</v>
      </c>
      <c r="C41" s="40">
        <f t="shared" si="0"/>
        <v>23763624</v>
      </c>
      <c r="D41" s="40">
        <f>D42</f>
        <v>7921208</v>
      </c>
      <c r="E41" s="40">
        <f>E42</f>
        <v>7921208</v>
      </c>
      <c r="F41" s="40">
        <f>F42</f>
        <v>7921208</v>
      </c>
      <c r="G41" s="204" t="s">
        <v>4</v>
      </c>
      <c r="H41" s="184" t="s">
        <v>86</v>
      </c>
      <c r="I41" s="193">
        <v>2</v>
      </c>
      <c r="J41" s="193">
        <v>2</v>
      </c>
      <c r="K41" s="193">
        <v>2</v>
      </c>
      <c r="L41" s="153">
        <v>2</v>
      </c>
    </row>
    <row r="42" spans="1:12" ht="82.5" customHeight="1">
      <c r="A42" s="155"/>
      <c r="B42" s="57" t="s">
        <v>14</v>
      </c>
      <c r="C42" s="41">
        <f t="shared" si="0"/>
        <v>23763624</v>
      </c>
      <c r="D42" s="41">
        <v>7921208</v>
      </c>
      <c r="E42" s="41">
        <v>7921208</v>
      </c>
      <c r="F42" s="41">
        <v>7921208</v>
      </c>
      <c r="G42" s="205"/>
      <c r="H42" s="189"/>
      <c r="I42" s="193"/>
      <c r="J42" s="193"/>
      <c r="K42" s="193"/>
      <c r="L42" s="165"/>
    </row>
    <row r="43" spans="1:12" ht="32.25" customHeight="1">
      <c r="A43" s="155" t="s">
        <v>31</v>
      </c>
      <c r="B43" s="56" t="s">
        <v>2</v>
      </c>
      <c r="C43" s="40">
        <f t="shared" si="0"/>
        <v>15786087</v>
      </c>
      <c r="D43" s="40">
        <f>D44</f>
        <v>5608735</v>
      </c>
      <c r="E43" s="40">
        <f>E44</f>
        <v>5608735</v>
      </c>
      <c r="F43" s="40">
        <f>F44</f>
        <v>4568617</v>
      </c>
      <c r="G43" s="193" t="s">
        <v>4</v>
      </c>
      <c r="H43" s="184" t="s">
        <v>87</v>
      </c>
      <c r="I43" s="204">
        <v>852</v>
      </c>
      <c r="J43" s="206">
        <v>852</v>
      </c>
      <c r="K43" s="206">
        <v>694</v>
      </c>
      <c r="L43" s="153">
        <f>K43+J43+I43</f>
        <v>2398</v>
      </c>
    </row>
    <row r="44" spans="1:12" ht="121.5" customHeight="1">
      <c r="A44" s="155"/>
      <c r="B44" s="58" t="s">
        <v>14</v>
      </c>
      <c r="C44" s="41">
        <f t="shared" si="0"/>
        <v>15786087</v>
      </c>
      <c r="D44" s="41">
        <v>5608735</v>
      </c>
      <c r="E44" s="41">
        <v>5608735</v>
      </c>
      <c r="F44" s="41">
        <v>4568617</v>
      </c>
      <c r="G44" s="193"/>
      <c r="H44" s="189"/>
      <c r="I44" s="205"/>
      <c r="J44" s="206"/>
      <c r="K44" s="206"/>
      <c r="L44" s="165"/>
    </row>
    <row r="45" spans="1:12" ht="33" customHeight="1">
      <c r="A45" s="143" t="s">
        <v>16</v>
      </c>
      <c r="B45" s="91" t="s">
        <v>103</v>
      </c>
      <c r="C45" s="19">
        <f>SUM(C29,C31,C33,C35,C39,C41,C38,C43)</f>
        <v>75297723</v>
      </c>
      <c r="D45" s="19">
        <f>SUM(D29,D31,D33,D35,D39,D41,D38,D43)</f>
        <v>24441421</v>
      </c>
      <c r="E45" s="19">
        <f>SUM(E29,E31,E33,E35,E39,E41,E38,E43)</f>
        <v>26649991</v>
      </c>
      <c r="F45" s="19">
        <f>SUM(F29,F31,F33,F35,F39,F41,F38,F43)</f>
        <v>24206311</v>
      </c>
      <c r="G45" s="14" t="s">
        <v>34</v>
      </c>
      <c r="H45" s="14" t="s">
        <v>34</v>
      </c>
      <c r="I45" s="14" t="s">
        <v>34</v>
      </c>
      <c r="J45" s="14" t="s">
        <v>34</v>
      </c>
      <c r="K45" s="14" t="s">
        <v>34</v>
      </c>
      <c r="L45" s="31" t="s">
        <v>34</v>
      </c>
    </row>
    <row r="46" spans="1:12" ht="47.25" customHeight="1">
      <c r="A46" s="144"/>
      <c r="B46" s="90" t="s">
        <v>67</v>
      </c>
      <c r="C46" s="24">
        <f>SUM(D46:F46)</f>
        <v>75297723</v>
      </c>
      <c r="D46" s="24">
        <f>D30+D32+D34+D36+D40+D42+D38+D44</f>
        <v>24441421</v>
      </c>
      <c r="E46" s="24">
        <f>SUM(E30,E32,E34,E36,E40,E42,E38,E44)</f>
        <v>26649991</v>
      </c>
      <c r="F46" s="24">
        <f>SUM(F30,F32,F34,F36,F40,F42,F38,F44)</f>
        <v>24206311</v>
      </c>
      <c r="G46" s="14" t="s">
        <v>34</v>
      </c>
      <c r="H46" s="14" t="s">
        <v>34</v>
      </c>
      <c r="I46" s="14" t="s">
        <v>34</v>
      </c>
      <c r="J46" s="14" t="s">
        <v>34</v>
      </c>
      <c r="K46" s="14" t="s">
        <v>34</v>
      </c>
      <c r="L46" s="31" t="s">
        <v>34</v>
      </c>
    </row>
    <row r="47" spans="1:12" ht="16.5" customHeight="1">
      <c r="A47" s="162" t="s">
        <v>32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4"/>
    </row>
    <row r="48" spans="1:12" ht="16.5" customHeight="1">
      <c r="A48" s="168" t="s">
        <v>100</v>
      </c>
      <c r="B48" s="169"/>
      <c r="C48" s="169"/>
      <c r="D48" s="169"/>
      <c r="E48" s="169"/>
      <c r="F48" s="169"/>
      <c r="G48" s="169"/>
      <c r="H48" s="163"/>
      <c r="I48" s="163"/>
      <c r="J48" s="163"/>
      <c r="K48" s="163"/>
      <c r="L48" s="164"/>
    </row>
    <row r="49" spans="1:13" ht="114.75">
      <c r="A49" s="168" t="s">
        <v>61</v>
      </c>
      <c r="B49" s="169"/>
      <c r="C49" s="169"/>
      <c r="D49" s="169"/>
      <c r="E49" s="169"/>
      <c r="F49" s="169"/>
      <c r="G49" s="170"/>
      <c r="H49" s="92" t="s">
        <v>105</v>
      </c>
      <c r="I49" s="7">
        <v>100</v>
      </c>
      <c r="J49" s="7">
        <v>100</v>
      </c>
      <c r="K49" s="7">
        <v>100</v>
      </c>
      <c r="L49" s="33">
        <v>100</v>
      </c>
    </row>
    <row r="50" spans="1:13" ht="102">
      <c r="A50" s="147"/>
      <c r="B50" s="148"/>
      <c r="C50" s="148"/>
      <c r="D50" s="148"/>
      <c r="E50" s="148"/>
      <c r="F50" s="148"/>
      <c r="G50" s="171"/>
      <c r="H50" s="55" t="s">
        <v>88</v>
      </c>
      <c r="I50" s="7">
        <v>100</v>
      </c>
      <c r="J50" s="7">
        <v>100</v>
      </c>
      <c r="K50" s="7">
        <v>100</v>
      </c>
      <c r="L50" s="33">
        <v>100</v>
      </c>
    </row>
    <row r="51" spans="1:13" ht="114.75">
      <c r="A51" s="147"/>
      <c r="B51" s="148"/>
      <c r="C51" s="148"/>
      <c r="D51" s="148"/>
      <c r="E51" s="148"/>
      <c r="F51" s="148"/>
      <c r="G51" s="171"/>
      <c r="H51" s="34" t="s">
        <v>89</v>
      </c>
      <c r="I51" s="7">
        <v>100</v>
      </c>
      <c r="J51" s="7">
        <v>100</v>
      </c>
      <c r="K51" s="7">
        <v>100</v>
      </c>
      <c r="L51" s="33">
        <v>100</v>
      </c>
    </row>
    <row r="52" spans="1:13" ht="89.25">
      <c r="A52" s="147"/>
      <c r="B52" s="148"/>
      <c r="C52" s="148"/>
      <c r="D52" s="148"/>
      <c r="E52" s="148"/>
      <c r="F52" s="148"/>
      <c r="G52" s="171"/>
      <c r="H52" s="34" t="s">
        <v>90</v>
      </c>
      <c r="I52" s="7">
        <v>100</v>
      </c>
      <c r="J52" s="30" t="s">
        <v>47</v>
      </c>
      <c r="K52" s="30" t="s">
        <v>47</v>
      </c>
      <c r="L52" s="33">
        <v>100</v>
      </c>
    </row>
    <row r="53" spans="1:13" ht="89.25">
      <c r="A53" s="147"/>
      <c r="B53" s="148"/>
      <c r="C53" s="148"/>
      <c r="D53" s="148"/>
      <c r="E53" s="148"/>
      <c r="F53" s="148"/>
      <c r="G53" s="171"/>
      <c r="H53" s="34" t="s">
        <v>91</v>
      </c>
      <c r="I53" s="7">
        <v>100</v>
      </c>
      <c r="J53" s="30" t="s">
        <v>47</v>
      </c>
      <c r="K53" s="30" t="s">
        <v>47</v>
      </c>
      <c r="L53" s="33">
        <v>100</v>
      </c>
    </row>
    <row r="54" spans="1:13" ht="33.75" customHeight="1">
      <c r="A54" s="197" t="s">
        <v>46</v>
      </c>
      <c r="B54" s="198"/>
      <c r="C54" s="198"/>
      <c r="D54" s="198"/>
      <c r="E54" s="198"/>
      <c r="F54" s="198"/>
      <c r="G54" s="198"/>
      <c r="H54" s="163"/>
      <c r="I54" s="163"/>
      <c r="J54" s="163"/>
      <c r="K54" s="163"/>
      <c r="L54" s="164"/>
    </row>
    <row r="55" spans="1:13" ht="62.25" customHeight="1">
      <c r="A55" s="199" t="s">
        <v>106</v>
      </c>
      <c r="B55" s="94" t="s">
        <v>2</v>
      </c>
      <c r="C55" s="95">
        <f>C57</f>
        <v>30792272</v>
      </c>
      <c r="D55" s="95">
        <f t="shared" ref="D55:F55" si="2">D57</f>
        <v>13803804</v>
      </c>
      <c r="E55" s="95">
        <f t="shared" si="2"/>
        <v>9027925</v>
      </c>
      <c r="F55" s="95">
        <f t="shared" si="2"/>
        <v>7960543</v>
      </c>
      <c r="G55" s="156" t="s">
        <v>4</v>
      </c>
      <c r="H55" s="158" t="s">
        <v>104</v>
      </c>
      <c r="I55" s="156">
        <v>56</v>
      </c>
      <c r="J55" s="156">
        <v>46</v>
      </c>
      <c r="K55" s="156">
        <v>62</v>
      </c>
      <c r="L55" s="160">
        <f>I55+J55+K55</f>
        <v>164</v>
      </c>
    </row>
    <row r="56" spans="1:13" ht="38.25" hidden="1" customHeight="1">
      <c r="A56" s="200"/>
      <c r="B56" s="35"/>
      <c r="C56" s="96"/>
      <c r="D56" s="96"/>
      <c r="E56" s="96"/>
      <c r="F56" s="96"/>
      <c r="G56" s="156"/>
      <c r="H56" s="158"/>
      <c r="I56" s="156"/>
      <c r="J56" s="156"/>
      <c r="K56" s="156"/>
      <c r="L56" s="161"/>
    </row>
    <row r="57" spans="1:13" ht="48.75" customHeight="1">
      <c r="A57" s="201"/>
      <c r="B57" s="93" t="s">
        <v>14</v>
      </c>
      <c r="C57" s="97">
        <f>SUM(D57:F57)</f>
        <v>30792272</v>
      </c>
      <c r="D57" s="98">
        <v>13803804</v>
      </c>
      <c r="E57" s="98">
        <v>9027925</v>
      </c>
      <c r="F57" s="97">
        <v>7960543</v>
      </c>
      <c r="G57" s="157"/>
      <c r="H57" s="159"/>
      <c r="I57" s="157"/>
      <c r="J57" s="157"/>
      <c r="K57" s="157"/>
      <c r="L57" s="161"/>
    </row>
    <row r="58" spans="1:13" ht="33.75" customHeight="1">
      <c r="A58" s="155" t="s">
        <v>15</v>
      </c>
      <c r="B58" s="39" t="s">
        <v>2</v>
      </c>
      <c r="C58" s="40">
        <f t="shared" ref="C58:C65" si="3">SUM(D58:F58)</f>
        <v>28888510</v>
      </c>
      <c r="D58" s="40">
        <v>9369150</v>
      </c>
      <c r="E58" s="40">
        <v>9759680</v>
      </c>
      <c r="F58" s="40">
        <v>9759680</v>
      </c>
      <c r="G58" s="193" t="s">
        <v>9</v>
      </c>
      <c r="H58" s="155" t="s">
        <v>92</v>
      </c>
      <c r="I58" s="193">
        <v>15</v>
      </c>
      <c r="J58" s="193">
        <v>15</v>
      </c>
      <c r="K58" s="193">
        <v>15</v>
      </c>
      <c r="L58" s="153">
        <v>45</v>
      </c>
    </row>
    <row r="59" spans="1:13" ht="34.5" customHeight="1">
      <c r="A59" s="155"/>
      <c r="B59" s="60" t="s">
        <v>14</v>
      </c>
      <c r="C59" s="41">
        <f t="shared" si="3"/>
        <v>28888510</v>
      </c>
      <c r="D59" s="41">
        <v>9369150</v>
      </c>
      <c r="E59" s="41">
        <v>9759680</v>
      </c>
      <c r="F59" s="41">
        <v>9759680</v>
      </c>
      <c r="G59" s="193"/>
      <c r="H59" s="155"/>
      <c r="I59" s="193"/>
      <c r="J59" s="193"/>
      <c r="K59" s="193"/>
      <c r="L59" s="154"/>
    </row>
    <row r="60" spans="1:13" ht="27" customHeight="1">
      <c r="A60" s="99" t="s">
        <v>13</v>
      </c>
      <c r="B60" s="100" t="s">
        <v>2</v>
      </c>
      <c r="C60" s="95">
        <f>SUM(D60:F60)</f>
        <v>95471597</v>
      </c>
      <c r="D60" s="95">
        <f>SUM(D61:D63)</f>
        <v>85078775</v>
      </c>
      <c r="E60" s="95">
        <f>SUM(E61:E63)</f>
        <v>0</v>
      </c>
      <c r="F60" s="95">
        <f>SUM(F61:F63)</f>
        <v>10392822</v>
      </c>
      <c r="G60" s="157" t="s">
        <v>9</v>
      </c>
      <c r="H60" s="159" t="s">
        <v>93</v>
      </c>
      <c r="I60" s="157">
        <v>19</v>
      </c>
      <c r="J60" s="157">
        <v>0</v>
      </c>
      <c r="K60" s="157">
        <v>1</v>
      </c>
      <c r="L60" s="160">
        <f>SUM(I60:K63)</f>
        <v>20</v>
      </c>
      <c r="M60" s="29"/>
    </row>
    <row r="61" spans="1:13" ht="66.75" customHeight="1">
      <c r="A61" s="101" t="s">
        <v>12</v>
      </c>
      <c r="B61" s="93" t="s">
        <v>11</v>
      </c>
      <c r="C61" s="97">
        <f>SUM(D61:F61)</f>
        <v>6219800</v>
      </c>
      <c r="D61" s="97">
        <v>0</v>
      </c>
      <c r="E61" s="97">
        <v>0</v>
      </c>
      <c r="F61" s="97">
        <v>6219800</v>
      </c>
      <c r="G61" s="208"/>
      <c r="H61" s="210"/>
      <c r="I61" s="208"/>
      <c r="J61" s="208"/>
      <c r="K61" s="208"/>
      <c r="L61" s="202"/>
    </row>
    <row r="62" spans="1:13" ht="32.25" customHeight="1">
      <c r="A62" s="102"/>
      <c r="B62" s="93" t="s">
        <v>8</v>
      </c>
      <c r="C62" s="97">
        <f>D62+E62+F62</f>
        <v>68803144</v>
      </c>
      <c r="D62" s="95">
        <v>66708686</v>
      </c>
      <c r="E62" s="97">
        <v>0</v>
      </c>
      <c r="F62" s="95">
        <v>2094458</v>
      </c>
      <c r="G62" s="208"/>
      <c r="H62" s="210"/>
      <c r="I62" s="208"/>
      <c r="J62" s="208"/>
      <c r="K62" s="208"/>
      <c r="L62" s="202"/>
    </row>
    <row r="63" spans="1:13" ht="66" customHeight="1">
      <c r="A63" s="103"/>
      <c r="B63" s="100" t="s">
        <v>41</v>
      </c>
      <c r="C63" s="97">
        <f>SUM(D63:F63)</f>
        <v>20448653</v>
      </c>
      <c r="D63" s="97">
        <v>18370089</v>
      </c>
      <c r="E63" s="97">
        <v>0</v>
      </c>
      <c r="F63" s="97">
        <v>2078564</v>
      </c>
      <c r="G63" s="209"/>
      <c r="H63" s="211"/>
      <c r="I63" s="209"/>
      <c r="J63" s="209"/>
      <c r="K63" s="209"/>
      <c r="L63" s="203"/>
    </row>
    <row r="64" spans="1:13" ht="30.75" customHeight="1">
      <c r="A64" s="38" t="s">
        <v>10</v>
      </c>
      <c r="B64" s="39" t="s">
        <v>2</v>
      </c>
      <c r="C64" s="40">
        <f t="shared" si="3"/>
        <v>20088433</v>
      </c>
      <c r="D64" s="40">
        <f>D65</f>
        <v>20088433</v>
      </c>
      <c r="E64" s="40">
        <f>E65</f>
        <v>0</v>
      </c>
      <c r="F64" s="40">
        <f>F65</f>
        <v>0</v>
      </c>
      <c r="G64" s="193" t="s">
        <v>9</v>
      </c>
      <c r="H64" s="155" t="s">
        <v>94</v>
      </c>
      <c r="I64" s="193">
        <v>92</v>
      </c>
      <c r="J64" s="193">
        <v>0</v>
      </c>
      <c r="K64" s="193">
        <v>0</v>
      </c>
      <c r="L64" s="153">
        <v>92</v>
      </c>
    </row>
    <row r="65" spans="1:12" ht="39.75" customHeight="1">
      <c r="A65" s="64" t="s">
        <v>54</v>
      </c>
      <c r="B65" s="60" t="s">
        <v>101</v>
      </c>
      <c r="C65" s="41">
        <f t="shared" si="3"/>
        <v>20088433</v>
      </c>
      <c r="D65" s="41">
        <v>20088433</v>
      </c>
      <c r="E65" s="41">
        <v>0</v>
      </c>
      <c r="F65" s="41">
        <v>0</v>
      </c>
      <c r="G65" s="193"/>
      <c r="H65" s="155"/>
      <c r="I65" s="193"/>
      <c r="J65" s="193"/>
      <c r="K65" s="193"/>
      <c r="L65" s="154"/>
    </row>
    <row r="66" spans="1:12" ht="47.25" customHeight="1">
      <c r="A66" s="38" t="s">
        <v>56</v>
      </c>
      <c r="B66" s="39" t="s">
        <v>2</v>
      </c>
      <c r="C66" s="40">
        <f t="shared" ref="C66:C67" si="4">SUM(D66:F66)</f>
        <v>9149926</v>
      </c>
      <c r="D66" s="40">
        <f>D67</f>
        <v>9149926</v>
      </c>
      <c r="E66" s="40">
        <f>E67</f>
        <v>0</v>
      </c>
      <c r="F66" s="40">
        <f>F67</f>
        <v>0</v>
      </c>
      <c r="G66" s="193" t="s">
        <v>9</v>
      </c>
      <c r="H66" s="155" t="s">
        <v>95</v>
      </c>
      <c r="I66" s="193">
        <v>6</v>
      </c>
      <c r="J66" s="193">
        <v>0</v>
      </c>
      <c r="K66" s="193">
        <v>0</v>
      </c>
      <c r="L66" s="153">
        <v>6</v>
      </c>
    </row>
    <row r="67" spans="1:12" ht="31.5" customHeight="1">
      <c r="A67" s="63" t="s">
        <v>57</v>
      </c>
      <c r="B67" s="62" t="s">
        <v>8</v>
      </c>
      <c r="C67" s="69">
        <f t="shared" si="4"/>
        <v>9149926</v>
      </c>
      <c r="D67" s="69">
        <v>9149926</v>
      </c>
      <c r="E67" s="69">
        <v>0</v>
      </c>
      <c r="F67" s="69">
        <v>0</v>
      </c>
      <c r="G67" s="193"/>
      <c r="H67" s="155"/>
      <c r="I67" s="193"/>
      <c r="J67" s="193"/>
      <c r="K67" s="193"/>
      <c r="L67" s="154"/>
    </row>
    <row r="68" spans="1:12" s="35" customFormat="1" ht="51">
      <c r="A68" s="38" t="s">
        <v>7</v>
      </c>
      <c r="B68" s="39" t="s">
        <v>2</v>
      </c>
      <c r="C68" s="40">
        <f>SUM(D68:F68)</f>
        <v>184390738</v>
      </c>
      <c r="D68" s="40">
        <f>D70+D71</f>
        <v>137490088</v>
      </c>
      <c r="E68" s="40">
        <f>SUM(E55,E58,E60,E64)+E66</f>
        <v>18787605</v>
      </c>
      <c r="F68" s="40">
        <f>SUM(F55,F58,F60,F64)+F66</f>
        <v>28113045</v>
      </c>
      <c r="G68" s="61" t="s">
        <v>34</v>
      </c>
      <c r="H68" s="61" t="s">
        <v>34</v>
      </c>
      <c r="I68" s="61" t="s">
        <v>34</v>
      </c>
      <c r="J68" s="61" t="s">
        <v>34</v>
      </c>
      <c r="K68" s="61" t="s">
        <v>34</v>
      </c>
      <c r="L68" s="61" t="s">
        <v>34</v>
      </c>
    </row>
    <row r="69" spans="1:12" s="35" customFormat="1" ht="72.75" customHeight="1">
      <c r="A69" s="70"/>
      <c r="B69" s="60" t="s">
        <v>1</v>
      </c>
      <c r="C69" s="41">
        <f>SUM(D69:F69)</f>
        <v>6219800</v>
      </c>
      <c r="D69" s="41">
        <f>D61</f>
        <v>0</v>
      </c>
      <c r="E69" s="41">
        <f>E61</f>
        <v>0</v>
      </c>
      <c r="F69" s="41">
        <f>F61</f>
        <v>6219800</v>
      </c>
      <c r="G69" s="61" t="s">
        <v>34</v>
      </c>
      <c r="H69" s="61" t="s">
        <v>34</v>
      </c>
      <c r="I69" s="61" t="s">
        <v>34</v>
      </c>
      <c r="J69" s="61" t="s">
        <v>34</v>
      </c>
      <c r="K69" s="61" t="s">
        <v>34</v>
      </c>
      <c r="L69" s="61" t="s">
        <v>34</v>
      </c>
    </row>
    <row r="70" spans="1:12" s="35" customFormat="1" ht="27.75" customHeight="1">
      <c r="A70" s="70"/>
      <c r="B70" s="60" t="s">
        <v>0</v>
      </c>
      <c r="C70" s="41">
        <f>SUM(D70:F70)</f>
        <v>157722285</v>
      </c>
      <c r="D70" s="41">
        <f>SUM(D57,D59,D62,D65)+D67</f>
        <v>119119999</v>
      </c>
      <c r="E70" s="41">
        <f>SUM(E57,E59,E62,E65)+E67</f>
        <v>18787605</v>
      </c>
      <c r="F70" s="41">
        <f>SUM(F57,F59,F62,F65)+F67</f>
        <v>19814681</v>
      </c>
      <c r="G70" s="61" t="s">
        <v>34</v>
      </c>
      <c r="H70" s="61" t="s">
        <v>34</v>
      </c>
      <c r="I70" s="61" t="s">
        <v>34</v>
      </c>
      <c r="J70" s="61" t="s">
        <v>34</v>
      </c>
      <c r="K70" s="61" t="s">
        <v>34</v>
      </c>
      <c r="L70" s="61" t="s">
        <v>34</v>
      </c>
    </row>
    <row r="71" spans="1:12" s="35" customFormat="1" ht="76.5" customHeight="1">
      <c r="A71" s="71"/>
      <c r="B71" s="39" t="s">
        <v>41</v>
      </c>
      <c r="C71" s="41">
        <f>C63</f>
        <v>20448653</v>
      </c>
      <c r="D71" s="88">
        <v>18370089</v>
      </c>
      <c r="E71" s="88">
        <f t="shared" ref="E71:F71" si="5">E63</f>
        <v>0</v>
      </c>
      <c r="F71" s="88">
        <f t="shared" si="5"/>
        <v>2078564</v>
      </c>
      <c r="G71" s="61" t="s">
        <v>34</v>
      </c>
      <c r="H71" s="61" t="s">
        <v>34</v>
      </c>
      <c r="I71" s="61" t="s">
        <v>34</v>
      </c>
      <c r="J71" s="61" t="s">
        <v>34</v>
      </c>
      <c r="K71" s="61" t="s">
        <v>34</v>
      </c>
      <c r="L71" s="61" t="s">
        <v>34</v>
      </c>
    </row>
    <row r="72" spans="1:12" ht="12.75" customHeight="1">
      <c r="A72" s="190" t="s">
        <v>6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2"/>
    </row>
    <row r="73" spans="1:12" ht="16.5" customHeight="1">
      <c r="A73" s="190" t="s">
        <v>99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2"/>
    </row>
    <row r="74" spans="1:12" s="51" customFormat="1" ht="63.75">
      <c r="A74" s="190" t="s">
        <v>45</v>
      </c>
      <c r="B74" s="191"/>
      <c r="C74" s="191"/>
      <c r="D74" s="191"/>
      <c r="E74" s="191"/>
      <c r="F74" s="191"/>
      <c r="G74" s="192"/>
      <c r="H74" s="72" t="s">
        <v>96</v>
      </c>
      <c r="I74" s="73">
        <v>100</v>
      </c>
      <c r="J74" s="73">
        <v>100</v>
      </c>
      <c r="K74" s="73">
        <v>100</v>
      </c>
      <c r="L74" s="74">
        <v>100</v>
      </c>
    </row>
    <row r="75" spans="1:12" ht="29.25" customHeight="1">
      <c r="A75" s="190" t="s">
        <v>5</v>
      </c>
      <c r="B75" s="191"/>
      <c r="C75" s="191"/>
      <c r="D75" s="191"/>
      <c r="E75" s="191"/>
      <c r="F75" s="191"/>
      <c r="G75" s="191"/>
      <c r="H75" s="191"/>
      <c r="I75" s="191"/>
      <c r="J75" s="191"/>
      <c r="K75" s="192"/>
      <c r="L75" s="75"/>
    </row>
    <row r="76" spans="1:12" ht="33.75" customHeight="1">
      <c r="A76" s="188" t="s">
        <v>50</v>
      </c>
      <c r="B76" s="60" t="s">
        <v>2</v>
      </c>
      <c r="C76" s="41">
        <f>SUM(D76:F76)</f>
        <v>29296842</v>
      </c>
      <c r="D76" s="41">
        <f>SUM(D77:D79)</f>
        <v>9765614</v>
      </c>
      <c r="E76" s="41">
        <f>SUM(E77:E79)</f>
        <v>9765614</v>
      </c>
      <c r="F76" s="41">
        <f>SUM(F77:F79)</f>
        <v>9765614</v>
      </c>
      <c r="G76" s="193" t="s">
        <v>4</v>
      </c>
      <c r="H76" s="184" t="s">
        <v>97</v>
      </c>
      <c r="I76" s="194">
        <v>2200</v>
      </c>
      <c r="J76" s="194">
        <v>2200</v>
      </c>
      <c r="K76" s="194">
        <v>2200</v>
      </c>
      <c r="L76" s="153">
        <v>6600</v>
      </c>
    </row>
    <row r="77" spans="1:12" ht="21.75" customHeight="1">
      <c r="A77" s="188"/>
      <c r="B77" s="155" t="s">
        <v>1</v>
      </c>
      <c r="C77" s="186">
        <f>SUM(D77:F78)</f>
        <v>2409600</v>
      </c>
      <c r="D77" s="186">
        <f>D83+D86</f>
        <v>803200</v>
      </c>
      <c r="E77" s="186">
        <f t="shared" ref="E77:F77" si="6">E83+E86</f>
        <v>803200</v>
      </c>
      <c r="F77" s="186">
        <f t="shared" si="6"/>
        <v>803200</v>
      </c>
      <c r="G77" s="193"/>
      <c r="H77" s="185"/>
      <c r="I77" s="194"/>
      <c r="J77" s="194"/>
      <c r="K77" s="194"/>
      <c r="L77" s="212"/>
    </row>
    <row r="78" spans="1:12" ht="48" customHeight="1">
      <c r="A78" s="78"/>
      <c r="B78" s="155"/>
      <c r="C78" s="186"/>
      <c r="D78" s="186"/>
      <c r="E78" s="186"/>
      <c r="F78" s="186"/>
      <c r="G78" s="193"/>
      <c r="H78" s="189"/>
      <c r="I78" s="194"/>
      <c r="J78" s="194"/>
      <c r="K78" s="194"/>
      <c r="L78" s="154"/>
    </row>
    <row r="79" spans="1:12" ht="21" customHeight="1">
      <c r="A79" s="78"/>
      <c r="B79" s="187" t="s">
        <v>0</v>
      </c>
      <c r="C79" s="186">
        <f>SUM(D79:F79)</f>
        <v>26887242</v>
      </c>
      <c r="D79" s="186">
        <f>D84+D87</f>
        <v>8962414</v>
      </c>
      <c r="E79" s="186">
        <f t="shared" ref="E79:F79" si="7">E84+E87</f>
        <v>8962414</v>
      </c>
      <c r="F79" s="186">
        <f t="shared" si="7"/>
        <v>8962414</v>
      </c>
      <c r="G79" s="193"/>
      <c r="H79" s="184" t="s">
        <v>98</v>
      </c>
      <c r="I79" s="195">
        <v>2220</v>
      </c>
      <c r="J79" s="195">
        <v>2220</v>
      </c>
      <c r="K79" s="195">
        <v>2220</v>
      </c>
      <c r="L79" s="153">
        <v>6600</v>
      </c>
    </row>
    <row r="80" spans="1:12" ht="33" customHeight="1">
      <c r="A80" s="64"/>
      <c r="B80" s="187"/>
      <c r="C80" s="186"/>
      <c r="D80" s="186"/>
      <c r="E80" s="186"/>
      <c r="F80" s="186"/>
      <c r="G80" s="193"/>
      <c r="H80" s="189"/>
      <c r="I80" s="196"/>
      <c r="J80" s="196"/>
      <c r="K80" s="196"/>
      <c r="L80" s="154"/>
    </row>
    <row r="81" spans="1:12" ht="27" customHeight="1">
      <c r="A81" s="79" t="s">
        <v>23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1"/>
    </row>
    <row r="82" spans="1:12" ht="21" customHeight="1">
      <c r="A82" s="184" t="s">
        <v>51</v>
      </c>
      <c r="B82" s="64" t="s">
        <v>2</v>
      </c>
      <c r="C82" s="82">
        <f>SUM(D82:F82)</f>
        <v>29208942</v>
      </c>
      <c r="D82" s="82">
        <f>SUM(D83:D84)</f>
        <v>9736314</v>
      </c>
      <c r="E82" s="82">
        <f>SUM(E83:E84)</f>
        <v>9736314</v>
      </c>
      <c r="F82" s="41">
        <f>SUM(F83:F84)</f>
        <v>9736314</v>
      </c>
      <c r="G82" s="61" t="s">
        <v>34</v>
      </c>
      <c r="H82" s="61" t="s">
        <v>34</v>
      </c>
      <c r="I82" s="61" t="s">
        <v>34</v>
      </c>
      <c r="J82" s="61" t="s">
        <v>34</v>
      </c>
      <c r="K82" s="61" t="s">
        <v>34</v>
      </c>
      <c r="L82" s="61" t="s">
        <v>34</v>
      </c>
    </row>
    <row r="83" spans="1:12" ht="63.75">
      <c r="A83" s="185"/>
      <c r="B83" s="83" t="s">
        <v>1</v>
      </c>
      <c r="C83" s="69">
        <f>SUM(D83:F83)</f>
        <v>2321700</v>
      </c>
      <c r="D83" s="69">
        <v>773900</v>
      </c>
      <c r="E83" s="69">
        <v>773900</v>
      </c>
      <c r="F83" s="69">
        <v>773900</v>
      </c>
      <c r="G83" s="61" t="s">
        <v>34</v>
      </c>
      <c r="H83" s="61" t="s">
        <v>34</v>
      </c>
      <c r="I83" s="61" t="s">
        <v>34</v>
      </c>
      <c r="J83" s="61" t="s">
        <v>34</v>
      </c>
      <c r="K83" s="61" t="s">
        <v>34</v>
      </c>
      <c r="L83" s="61" t="s">
        <v>34</v>
      </c>
    </row>
    <row r="84" spans="1:12" ht="45" customHeight="1">
      <c r="A84" s="189"/>
      <c r="B84" s="84" t="s">
        <v>0</v>
      </c>
      <c r="C84" s="41">
        <f>SUM(D84:F84)</f>
        <v>26887242</v>
      </c>
      <c r="D84" s="41">
        <v>8962414</v>
      </c>
      <c r="E84" s="41">
        <v>8962414</v>
      </c>
      <c r="F84" s="41">
        <v>8962414</v>
      </c>
      <c r="G84" s="61" t="s">
        <v>34</v>
      </c>
      <c r="H84" s="61" t="s">
        <v>34</v>
      </c>
      <c r="I84" s="61" t="s">
        <v>34</v>
      </c>
      <c r="J84" s="61" t="s">
        <v>34</v>
      </c>
      <c r="K84" s="61" t="s">
        <v>34</v>
      </c>
      <c r="L84" s="61" t="s">
        <v>34</v>
      </c>
    </row>
    <row r="85" spans="1:12" ht="33.75" customHeight="1">
      <c r="A85" s="184" t="s">
        <v>52</v>
      </c>
      <c r="B85" s="64" t="s">
        <v>2</v>
      </c>
      <c r="C85" s="82">
        <f>SUM(D85:F85)</f>
        <v>87900</v>
      </c>
      <c r="D85" s="82">
        <f>SUM(D86:D87)</f>
        <v>29300</v>
      </c>
      <c r="E85" s="82">
        <f>SUM(E86:E87)</f>
        <v>29300</v>
      </c>
      <c r="F85" s="41">
        <f>SUM(F86:F87)</f>
        <v>29300</v>
      </c>
      <c r="G85" s="61" t="s">
        <v>34</v>
      </c>
      <c r="H85" s="61" t="s">
        <v>34</v>
      </c>
      <c r="I85" s="61" t="s">
        <v>34</v>
      </c>
      <c r="J85" s="61" t="s">
        <v>34</v>
      </c>
      <c r="K85" s="61" t="s">
        <v>34</v>
      </c>
      <c r="L85" s="61" t="s">
        <v>34</v>
      </c>
    </row>
    <row r="86" spans="1:12" ht="66" customHeight="1">
      <c r="A86" s="185"/>
      <c r="B86" s="83" t="s">
        <v>1</v>
      </c>
      <c r="C86" s="69">
        <f>SUM(D86:F86)</f>
        <v>87900</v>
      </c>
      <c r="D86" s="69">
        <v>29300</v>
      </c>
      <c r="E86" s="69">
        <v>29300</v>
      </c>
      <c r="F86" s="69">
        <v>29300</v>
      </c>
      <c r="G86" s="61" t="s">
        <v>34</v>
      </c>
      <c r="H86" s="61" t="s">
        <v>34</v>
      </c>
      <c r="I86" s="61" t="s">
        <v>34</v>
      </c>
      <c r="J86" s="61" t="s">
        <v>34</v>
      </c>
      <c r="K86" s="61" t="s">
        <v>34</v>
      </c>
      <c r="L86" s="61" t="s">
        <v>34</v>
      </c>
    </row>
    <row r="87" spans="1:12" ht="33" customHeight="1">
      <c r="A87" s="189"/>
      <c r="B87" s="84" t="s">
        <v>0</v>
      </c>
      <c r="C87" s="41">
        <v>0</v>
      </c>
      <c r="D87" s="41">
        <v>0</v>
      </c>
      <c r="E87" s="41">
        <v>0</v>
      </c>
      <c r="F87" s="41">
        <v>0</v>
      </c>
      <c r="G87" s="61" t="s">
        <v>34</v>
      </c>
      <c r="H87" s="61" t="s">
        <v>34</v>
      </c>
      <c r="I87" s="61" t="s">
        <v>34</v>
      </c>
      <c r="J87" s="61" t="s">
        <v>34</v>
      </c>
      <c r="K87" s="61" t="s">
        <v>34</v>
      </c>
      <c r="L87" s="61" t="s">
        <v>34</v>
      </c>
    </row>
    <row r="88" spans="1:12" ht="25.5" customHeight="1">
      <c r="A88" s="184" t="s">
        <v>3</v>
      </c>
      <c r="B88" s="39" t="s">
        <v>2</v>
      </c>
      <c r="C88" s="40">
        <f t="shared" ref="C88:C94" si="8">SUM(D88:F88)</f>
        <v>29296842</v>
      </c>
      <c r="D88" s="40">
        <f>SUM(D89:D90)</f>
        <v>9765614</v>
      </c>
      <c r="E88" s="40">
        <f>SUM(E89:E90)</f>
        <v>9765614</v>
      </c>
      <c r="F88" s="40">
        <f>SUM(F89:F90)</f>
        <v>9765614</v>
      </c>
      <c r="G88" s="61" t="s">
        <v>34</v>
      </c>
      <c r="H88" s="61" t="s">
        <v>34</v>
      </c>
      <c r="I88" s="61" t="s">
        <v>34</v>
      </c>
      <c r="J88" s="61" t="s">
        <v>34</v>
      </c>
      <c r="K88" s="61" t="s">
        <v>34</v>
      </c>
      <c r="L88" s="61" t="s">
        <v>34</v>
      </c>
    </row>
    <row r="89" spans="1:12" ht="66" customHeight="1">
      <c r="A89" s="185"/>
      <c r="B89" s="39" t="s">
        <v>1</v>
      </c>
      <c r="C89" s="40">
        <f t="shared" si="8"/>
        <v>2409600</v>
      </c>
      <c r="D89" s="85">
        <f>D77</f>
        <v>803200</v>
      </c>
      <c r="E89" s="40">
        <f t="shared" ref="E89:F89" si="9">E77</f>
        <v>803200</v>
      </c>
      <c r="F89" s="40">
        <f t="shared" si="9"/>
        <v>803200</v>
      </c>
      <c r="G89" s="61" t="s">
        <v>34</v>
      </c>
      <c r="H89" s="61" t="s">
        <v>34</v>
      </c>
      <c r="I89" s="61" t="s">
        <v>34</v>
      </c>
      <c r="J89" s="61" t="s">
        <v>34</v>
      </c>
      <c r="K89" s="61" t="s">
        <v>34</v>
      </c>
      <c r="L89" s="61" t="s">
        <v>34</v>
      </c>
    </row>
    <row r="90" spans="1:12" ht="36.75" customHeight="1">
      <c r="A90" s="70"/>
      <c r="B90" s="39" t="s">
        <v>0</v>
      </c>
      <c r="C90" s="40">
        <f t="shared" si="8"/>
        <v>26887242</v>
      </c>
      <c r="D90" s="40">
        <f>D79</f>
        <v>8962414</v>
      </c>
      <c r="E90" s="40">
        <f t="shared" ref="E90:F90" si="10">E79</f>
        <v>8962414</v>
      </c>
      <c r="F90" s="40">
        <f t="shared" si="10"/>
        <v>8962414</v>
      </c>
      <c r="G90" s="61" t="s">
        <v>34</v>
      </c>
      <c r="H90" s="61" t="s">
        <v>34</v>
      </c>
      <c r="I90" s="61" t="s">
        <v>34</v>
      </c>
      <c r="J90" s="61" t="s">
        <v>34</v>
      </c>
      <c r="K90" s="61" t="s">
        <v>34</v>
      </c>
      <c r="L90" s="61" t="s">
        <v>34</v>
      </c>
    </row>
    <row r="91" spans="1:12" ht="45" customHeight="1">
      <c r="A91" s="181" t="s">
        <v>42</v>
      </c>
      <c r="B91" s="39" t="s">
        <v>2</v>
      </c>
      <c r="C91" s="89">
        <f t="shared" si="8"/>
        <v>288985303</v>
      </c>
      <c r="D91" s="89">
        <f>SUM(D45,D68,D88)</f>
        <v>171697123</v>
      </c>
      <c r="E91" s="89">
        <f>SUM(E45,E68,E88)</f>
        <v>55203210</v>
      </c>
      <c r="F91" s="89">
        <f>SUM(F45,F68,F88)</f>
        <v>62084970</v>
      </c>
      <c r="G91" s="61" t="s">
        <v>34</v>
      </c>
      <c r="H91" s="61" t="s">
        <v>34</v>
      </c>
      <c r="I91" s="61" t="s">
        <v>34</v>
      </c>
      <c r="J91" s="61" t="s">
        <v>34</v>
      </c>
      <c r="K91" s="61" t="s">
        <v>34</v>
      </c>
      <c r="L91" s="61" t="s">
        <v>34</v>
      </c>
    </row>
    <row r="92" spans="1:12" ht="68.25" customHeight="1">
      <c r="A92" s="182"/>
      <c r="B92" s="39" t="s">
        <v>1</v>
      </c>
      <c r="C92" s="86">
        <f t="shared" si="8"/>
        <v>8629400</v>
      </c>
      <c r="D92" s="86">
        <f>SUM(D69,D89)</f>
        <v>803200</v>
      </c>
      <c r="E92" s="86">
        <f>SUM(E69,E89)</f>
        <v>803200</v>
      </c>
      <c r="F92" s="86">
        <f>SUM(F69,F89)</f>
        <v>7023000</v>
      </c>
      <c r="G92" s="61" t="s">
        <v>34</v>
      </c>
      <c r="H92" s="61" t="s">
        <v>34</v>
      </c>
      <c r="I92" s="61" t="s">
        <v>34</v>
      </c>
      <c r="J92" s="61" t="s">
        <v>34</v>
      </c>
      <c r="K92" s="61" t="s">
        <v>34</v>
      </c>
      <c r="L92" s="61" t="s">
        <v>34</v>
      </c>
    </row>
    <row r="93" spans="1:12" ht="36.75" customHeight="1">
      <c r="A93" s="182"/>
      <c r="B93" s="39" t="s">
        <v>0</v>
      </c>
      <c r="C93" s="86">
        <f t="shared" si="8"/>
        <v>259907250</v>
      </c>
      <c r="D93" s="86">
        <f>SUM(D46,D70,D90)</f>
        <v>152523834</v>
      </c>
      <c r="E93" s="86">
        <f>SUM(E46,E70,E90)</f>
        <v>54400010</v>
      </c>
      <c r="F93" s="86">
        <f>SUM(F46,F70,F90)</f>
        <v>52983406</v>
      </c>
      <c r="G93" s="61" t="s">
        <v>34</v>
      </c>
      <c r="H93" s="61" t="s">
        <v>34</v>
      </c>
      <c r="I93" s="61" t="s">
        <v>34</v>
      </c>
      <c r="J93" s="61" t="s">
        <v>34</v>
      </c>
      <c r="K93" s="61" t="s">
        <v>34</v>
      </c>
      <c r="L93" s="61" t="s">
        <v>34</v>
      </c>
    </row>
    <row r="94" spans="1:12" ht="75.75" customHeight="1">
      <c r="A94" s="183"/>
      <c r="B94" s="39" t="s">
        <v>41</v>
      </c>
      <c r="C94" s="86">
        <f t="shared" si="8"/>
        <v>20448653</v>
      </c>
      <c r="D94" s="86">
        <f>SUM(D71)</f>
        <v>18370089</v>
      </c>
      <c r="E94" s="86">
        <f>SUM(E71)</f>
        <v>0</v>
      </c>
      <c r="F94" s="86">
        <f>SUM(F71)</f>
        <v>2078564</v>
      </c>
      <c r="G94" s="61" t="s">
        <v>34</v>
      </c>
      <c r="H94" s="61" t="s">
        <v>34</v>
      </c>
      <c r="I94" s="61" t="s">
        <v>34</v>
      </c>
      <c r="J94" s="61" t="s">
        <v>34</v>
      </c>
      <c r="K94" s="61" t="s">
        <v>34</v>
      </c>
      <c r="L94" s="61" t="s">
        <v>34</v>
      </c>
    </row>
    <row r="95" spans="1:12" ht="42.75" customHeight="1">
      <c r="A95" s="181" t="s">
        <v>43</v>
      </c>
      <c r="B95" s="39" t="s">
        <v>2</v>
      </c>
      <c r="C95" s="86">
        <f>C91</f>
        <v>288985303</v>
      </c>
      <c r="D95" s="89">
        <f>D91</f>
        <v>171697123</v>
      </c>
      <c r="E95" s="86">
        <f>E91</f>
        <v>55203210</v>
      </c>
      <c r="F95" s="86">
        <f>F91</f>
        <v>62084970</v>
      </c>
      <c r="G95" s="61" t="s">
        <v>34</v>
      </c>
      <c r="H95" s="61" t="s">
        <v>34</v>
      </c>
      <c r="I95" s="61" t="s">
        <v>34</v>
      </c>
      <c r="J95" s="61" t="s">
        <v>34</v>
      </c>
      <c r="K95" s="61" t="s">
        <v>34</v>
      </c>
      <c r="L95" s="61" t="s">
        <v>34</v>
      </c>
    </row>
    <row r="96" spans="1:12" ht="63.75">
      <c r="A96" s="182"/>
      <c r="B96" s="39" t="s">
        <v>1</v>
      </c>
      <c r="C96" s="86">
        <f t="shared" ref="C96:F98" si="11">C92</f>
        <v>8629400</v>
      </c>
      <c r="D96" s="86">
        <f t="shared" si="11"/>
        <v>803200</v>
      </c>
      <c r="E96" s="86">
        <f t="shared" si="11"/>
        <v>803200</v>
      </c>
      <c r="F96" s="86">
        <f t="shared" si="11"/>
        <v>7023000</v>
      </c>
      <c r="G96" s="61" t="s">
        <v>34</v>
      </c>
      <c r="H96" s="61" t="s">
        <v>34</v>
      </c>
      <c r="I96" s="61" t="s">
        <v>34</v>
      </c>
      <c r="J96" s="61" t="s">
        <v>34</v>
      </c>
      <c r="K96" s="61" t="s">
        <v>34</v>
      </c>
      <c r="L96" s="61" t="s">
        <v>34</v>
      </c>
    </row>
    <row r="97" spans="1:12" ht="25.5">
      <c r="A97" s="182"/>
      <c r="B97" s="39" t="s">
        <v>0</v>
      </c>
      <c r="C97" s="86">
        <f t="shared" si="11"/>
        <v>259907250</v>
      </c>
      <c r="D97" s="86">
        <f t="shared" si="11"/>
        <v>152523834</v>
      </c>
      <c r="E97" s="86">
        <f t="shared" si="11"/>
        <v>54400010</v>
      </c>
      <c r="F97" s="86">
        <f t="shared" si="11"/>
        <v>52983406</v>
      </c>
      <c r="G97" s="61" t="s">
        <v>34</v>
      </c>
      <c r="H97" s="61" t="s">
        <v>34</v>
      </c>
      <c r="I97" s="61" t="s">
        <v>34</v>
      </c>
      <c r="J97" s="61" t="s">
        <v>34</v>
      </c>
      <c r="K97" s="61" t="s">
        <v>34</v>
      </c>
      <c r="L97" s="61" t="s">
        <v>34</v>
      </c>
    </row>
    <row r="98" spans="1:12" ht="63.75">
      <c r="A98" s="183"/>
      <c r="B98" s="39" t="s">
        <v>41</v>
      </c>
      <c r="C98" s="86">
        <f t="shared" si="11"/>
        <v>20448653</v>
      </c>
      <c r="D98" s="86">
        <f t="shared" si="11"/>
        <v>18370089</v>
      </c>
      <c r="E98" s="86">
        <f t="shared" si="11"/>
        <v>0</v>
      </c>
      <c r="F98" s="86">
        <f t="shared" si="11"/>
        <v>2078564</v>
      </c>
      <c r="G98" s="61" t="s">
        <v>34</v>
      </c>
      <c r="H98" s="61" t="s">
        <v>34</v>
      </c>
      <c r="I98" s="61" t="s">
        <v>34</v>
      </c>
      <c r="J98" s="61" t="s">
        <v>34</v>
      </c>
      <c r="K98" s="61" t="s">
        <v>34</v>
      </c>
      <c r="L98" s="61" t="s">
        <v>34</v>
      </c>
    </row>
    <row r="99" spans="1:12">
      <c r="A99" s="59"/>
      <c r="B99" s="59"/>
      <c r="C99" s="68"/>
      <c r="D99" s="68"/>
      <c r="E99" s="68"/>
      <c r="F99" s="68"/>
      <c r="G99" s="59"/>
      <c r="H99" s="68"/>
      <c r="I99" s="68"/>
      <c r="J99" s="68"/>
      <c r="K99" s="68"/>
      <c r="L99" s="87"/>
    </row>
    <row r="100" spans="1:12">
      <c r="A100" s="59"/>
      <c r="B100" s="59"/>
      <c r="C100" s="68"/>
      <c r="D100" s="68"/>
      <c r="E100" s="68"/>
      <c r="F100" s="68"/>
      <c r="G100" s="59"/>
      <c r="H100" s="68"/>
      <c r="I100" s="68"/>
      <c r="J100" s="68"/>
      <c r="K100" s="68"/>
      <c r="L100" s="87"/>
    </row>
    <row r="101" spans="1:12">
      <c r="A101" s="59"/>
      <c r="B101" s="59"/>
      <c r="C101" s="68"/>
      <c r="D101" s="68"/>
      <c r="E101" s="68"/>
      <c r="F101" s="68"/>
      <c r="G101" s="59"/>
      <c r="H101" s="68"/>
      <c r="I101" s="68"/>
      <c r="J101" s="68"/>
      <c r="K101" s="68"/>
      <c r="L101" s="87"/>
    </row>
    <row r="102" spans="1:12">
      <c r="A102" s="59"/>
      <c r="B102" s="59"/>
      <c r="C102" s="68"/>
      <c r="D102" s="68"/>
      <c r="E102" s="68"/>
      <c r="F102" s="68"/>
      <c r="G102" s="59"/>
      <c r="H102" s="68"/>
      <c r="I102" s="68"/>
      <c r="J102" s="68"/>
      <c r="K102" s="68"/>
      <c r="L102" s="87"/>
    </row>
    <row r="103" spans="1:12">
      <c r="A103" s="59"/>
      <c r="B103" s="59"/>
      <c r="C103" s="68"/>
      <c r="D103" s="68"/>
      <c r="E103" s="68"/>
      <c r="F103" s="68"/>
      <c r="G103" s="59"/>
      <c r="H103" s="68"/>
      <c r="I103" s="68"/>
      <c r="J103" s="68"/>
      <c r="K103" s="68"/>
      <c r="L103" s="87"/>
    </row>
    <row r="104" spans="1:12">
      <c r="A104" s="59"/>
      <c r="B104" s="59"/>
      <c r="C104" s="68"/>
      <c r="D104" s="68"/>
      <c r="E104" s="68"/>
      <c r="F104" s="68"/>
      <c r="G104" s="59"/>
      <c r="H104" s="68"/>
      <c r="I104" s="68"/>
      <c r="J104" s="68"/>
      <c r="K104" s="68"/>
      <c r="L104" s="87"/>
    </row>
    <row r="105" spans="1:12">
      <c r="A105" s="59"/>
      <c r="B105" s="59"/>
      <c r="C105" s="68"/>
      <c r="D105" s="68"/>
      <c r="E105" s="68"/>
      <c r="F105" s="68"/>
      <c r="G105" s="59"/>
      <c r="H105" s="68"/>
      <c r="I105" s="68"/>
      <c r="J105" s="68"/>
      <c r="K105" s="68"/>
      <c r="L105" s="87"/>
    </row>
    <row r="106" spans="1:12">
      <c r="A106" s="59"/>
      <c r="B106" s="59"/>
      <c r="C106" s="68"/>
      <c r="D106" s="68"/>
      <c r="E106" s="68"/>
      <c r="F106" s="68"/>
      <c r="G106" s="59"/>
      <c r="H106" s="68"/>
      <c r="I106" s="68"/>
      <c r="J106" s="68"/>
      <c r="K106" s="68"/>
      <c r="L106" s="87"/>
    </row>
    <row r="107" spans="1:12">
      <c r="A107" s="59"/>
      <c r="B107" s="59"/>
      <c r="C107" s="68"/>
      <c r="D107" s="68"/>
      <c r="E107" s="68"/>
      <c r="F107" s="68"/>
      <c r="G107" s="59"/>
      <c r="H107" s="68"/>
      <c r="I107" s="68"/>
      <c r="J107" s="68"/>
      <c r="K107" s="68"/>
      <c r="L107" s="87"/>
    </row>
    <row r="108" spans="1:12">
      <c r="A108" s="59"/>
      <c r="B108" s="59"/>
      <c r="C108" s="68"/>
      <c r="D108" s="68"/>
      <c r="E108" s="68"/>
      <c r="F108" s="68"/>
      <c r="G108" s="59"/>
      <c r="H108" s="68"/>
      <c r="I108" s="68"/>
      <c r="J108" s="68"/>
      <c r="K108" s="68"/>
      <c r="L108" s="87"/>
    </row>
    <row r="109" spans="1:12">
      <c r="A109" s="59"/>
      <c r="B109" s="59"/>
      <c r="C109" s="68"/>
      <c r="D109" s="68"/>
      <c r="E109" s="68"/>
      <c r="F109" s="68"/>
      <c r="G109" s="59"/>
      <c r="H109" s="68"/>
      <c r="I109" s="68"/>
      <c r="J109" s="68"/>
      <c r="K109" s="68"/>
      <c r="L109" s="87"/>
    </row>
    <row r="110" spans="1:12">
      <c r="A110" s="59"/>
      <c r="B110" s="59"/>
      <c r="C110" s="68"/>
      <c r="D110" s="68"/>
      <c r="E110" s="68"/>
      <c r="F110" s="68"/>
      <c r="G110" s="59"/>
      <c r="H110" s="68"/>
      <c r="I110" s="68"/>
      <c r="J110" s="68"/>
      <c r="K110" s="68"/>
      <c r="L110" s="87"/>
    </row>
    <row r="111" spans="1:12">
      <c r="A111" s="59"/>
      <c r="B111" s="59"/>
      <c r="C111" s="68"/>
      <c r="D111" s="68"/>
      <c r="E111" s="68"/>
      <c r="F111" s="68"/>
      <c r="G111" s="59"/>
      <c r="H111" s="68"/>
      <c r="I111" s="68"/>
      <c r="J111" s="68"/>
      <c r="K111" s="68"/>
      <c r="L111" s="87"/>
    </row>
    <row r="112" spans="1:12">
      <c r="A112" s="59"/>
      <c r="B112" s="59"/>
      <c r="C112" s="68"/>
      <c r="D112" s="68"/>
      <c r="E112" s="68"/>
      <c r="F112" s="68"/>
      <c r="G112" s="59"/>
      <c r="H112" s="68"/>
      <c r="I112" s="68"/>
      <c r="J112" s="68"/>
      <c r="K112" s="68"/>
      <c r="L112" s="87"/>
    </row>
    <row r="113" spans="1:12">
      <c r="A113" s="59"/>
      <c r="B113" s="59"/>
      <c r="C113" s="68"/>
      <c r="D113" s="68"/>
      <c r="E113" s="68"/>
      <c r="F113" s="68"/>
      <c r="G113" s="59"/>
      <c r="H113" s="68"/>
      <c r="I113" s="68"/>
      <c r="J113" s="68"/>
      <c r="K113" s="68"/>
      <c r="L113" s="87"/>
    </row>
    <row r="114" spans="1:12">
      <c r="A114" s="59"/>
      <c r="B114" s="59"/>
      <c r="C114" s="68"/>
      <c r="D114" s="68"/>
      <c r="E114" s="68"/>
      <c r="F114" s="68"/>
      <c r="G114" s="59"/>
      <c r="H114" s="68"/>
      <c r="I114" s="68"/>
      <c r="J114" s="68"/>
      <c r="K114" s="68"/>
      <c r="L114" s="87"/>
    </row>
    <row r="115" spans="1:12">
      <c r="A115" s="59"/>
      <c r="B115" s="59"/>
      <c r="C115" s="68"/>
      <c r="D115" s="68"/>
      <c r="E115" s="68"/>
      <c r="F115" s="68"/>
      <c r="G115" s="59"/>
      <c r="H115" s="68"/>
      <c r="I115" s="68"/>
      <c r="J115" s="68"/>
      <c r="K115" s="68"/>
      <c r="L115" s="87"/>
    </row>
    <row r="116" spans="1:12">
      <c r="A116" s="59"/>
      <c r="B116" s="59"/>
      <c r="C116" s="68"/>
      <c r="D116" s="68"/>
      <c r="E116" s="68"/>
      <c r="F116" s="68"/>
      <c r="G116" s="59"/>
      <c r="H116" s="68"/>
      <c r="I116" s="68"/>
      <c r="J116" s="68"/>
      <c r="K116" s="68"/>
      <c r="L116" s="87"/>
    </row>
    <row r="117" spans="1:12">
      <c r="A117" s="59"/>
      <c r="B117" s="59"/>
      <c r="C117" s="68"/>
      <c r="D117" s="68"/>
      <c r="E117" s="68"/>
      <c r="F117" s="68"/>
      <c r="G117" s="59"/>
      <c r="H117" s="68"/>
      <c r="I117" s="68"/>
      <c r="J117" s="68"/>
      <c r="K117" s="68"/>
      <c r="L117" s="87"/>
    </row>
    <row r="118" spans="1:12">
      <c r="A118" s="59"/>
      <c r="B118" s="59"/>
      <c r="C118" s="68"/>
      <c r="D118" s="68"/>
      <c r="E118" s="68"/>
      <c r="F118" s="68"/>
      <c r="G118" s="59"/>
      <c r="H118" s="68"/>
      <c r="I118" s="68"/>
      <c r="J118" s="68"/>
      <c r="K118" s="68"/>
      <c r="L118" s="87"/>
    </row>
    <row r="119" spans="1:12">
      <c r="A119" s="59"/>
      <c r="B119" s="59"/>
      <c r="C119" s="68"/>
      <c r="D119" s="68"/>
      <c r="E119" s="68"/>
      <c r="F119" s="68"/>
      <c r="G119" s="59"/>
      <c r="H119" s="68"/>
      <c r="I119" s="68"/>
      <c r="J119" s="68"/>
      <c r="K119" s="68"/>
      <c r="L119" s="87"/>
    </row>
    <row r="120" spans="1:12">
      <c r="A120" s="59"/>
      <c r="B120" s="59"/>
      <c r="C120" s="68"/>
      <c r="D120" s="68"/>
      <c r="E120" s="68"/>
      <c r="F120" s="68"/>
      <c r="G120" s="59"/>
      <c r="H120" s="68"/>
      <c r="I120" s="68"/>
      <c r="J120" s="68"/>
      <c r="K120" s="68"/>
      <c r="L120" s="87"/>
    </row>
    <row r="121" spans="1:12">
      <c r="A121" s="59"/>
      <c r="B121" s="59"/>
      <c r="C121" s="68"/>
      <c r="D121" s="68"/>
      <c r="E121" s="68"/>
      <c r="F121" s="68"/>
      <c r="G121" s="59"/>
      <c r="H121" s="68"/>
      <c r="I121" s="68"/>
      <c r="J121" s="68"/>
      <c r="K121" s="68"/>
      <c r="L121" s="87"/>
    </row>
    <row r="122" spans="1:12">
      <c r="A122" s="59"/>
      <c r="B122" s="59"/>
      <c r="C122" s="68"/>
      <c r="D122" s="68"/>
      <c r="E122" s="68"/>
      <c r="F122" s="68"/>
      <c r="G122" s="59"/>
      <c r="H122" s="68"/>
      <c r="I122" s="68"/>
      <c r="J122" s="68"/>
      <c r="K122" s="68"/>
      <c r="L122" s="87"/>
    </row>
    <row r="123" spans="1:12">
      <c r="A123" s="59"/>
      <c r="B123" s="59"/>
      <c r="C123" s="68"/>
      <c r="D123" s="68"/>
      <c r="E123" s="68"/>
      <c r="F123" s="68"/>
      <c r="G123" s="59"/>
      <c r="H123" s="68"/>
      <c r="I123" s="68"/>
      <c r="J123" s="68"/>
      <c r="K123" s="68"/>
      <c r="L123" s="87"/>
    </row>
    <row r="124" spans="1:12">
      <c r="A124" s="59"/>
      <c r="B124" s="59"/>
      <c r="C124" s="68"/>
      <c r="D124" s="68"/>
      <c r="E124" s="68"/>
      <c r="F124" s="68"/>
      <c r="G124" s="59"/>
      <c r="H124" s="68"/>
      <c r="I124" s="68"/>
      <c r="J124" s="68"/>
      <c r="K124" s="68"/>
      <c r="L124" s="87"/>
    </row>
    <row r="125" spans="1:12">
      <c r="A125" s="59"/>
      <c r="B125" s="59"/>
      <c r="C125" s="68"/>
      <c r="D125" s="68"/>
      <c r="E125" s="68"/>
      <c r="F125" s="68"/>
      <c r="G125" s="59"/>
      <c r="H125" s="68"/>
      <c r="I125" s="68"/>
      <c r="J125" s="68"/>
      <c r="K125" s="68"/>
      <c r="L125" s="87"/>
    </row>
    <row r="126" spans="1:12">
      <c r="A126" s="59"/>
      <c r="B126" s="59"/>
      <c r="C126" s="68"/>
      <c r="D126" s="68"/>
      <c r="E126" s="68"/>
      <c r="F126" s="68"/>
      <c r="G126" s="59"/>
      <c r="H126" s="68"/>
      <c r="I126" s="68"/>
      <c r="J126" s="68"/>
      <c r="K126" s="68"/>
      <c r="L126" s="87"/>
    </row>
    <row r="127" spans="1:12">
      <c r="A127" s="59"/>
      <c r="B127" s="59"/>
      <c r="C127" s="68"/>
      <c r="D127" s="68"/>
      <c r="E127" s="68"/>
      <c r="F127" s="68"/>
      <c r="G127" s="59"/>
      <c r="H127" s="68"/>
      <c r="I127" s="68"/>
      <c r="J127" s="68"/>
      <c r="K127" s="68"/>
      <c r="L127" s="87"/>
    </row>
    <row r="128" spans="1:12">
      <c r="A128" s="59"/>
      <c r="B128" s="59"/>
      <c r="C128" s="68"/>
      <c r="D128" s="68"/>
      <c r="E128" s="68"/>
      <c r="F128" s="68"/>
      <c r="G128" s="59"/>
      <c r="H128" s="68"/>
      <c r="I128" s="68"/>
      <c r="J128" s="68"/>
      <c r="K128" s="68"/>
      <c r="L128" s="87"/>
    </row>
    <row r="129" spans="1:12">
      <c r="A129" s="59"/>
      <c r="B129" s="59"/>
      <c r="C129" s="68"/>
      <c r="D129" s="68"/>
      <c r="E129" s="68"/>
      <c r="F129" s="68"/>
      <c r="G129" s="59"/>
      <c r="H129" s="68"/>
      <c r="I129" s="68"/>
      <c r="J129" s="68"/>
      <c r="K129" s="68"/>
      <c r="L129" s="87"/>
    </row>
    <row r="130" spans="1:12">
      <c r="A130" s="59"/>
      <c r="B130" s="59"/>
      <c r="C130" s="68"/>
      <c r="D130" s="68"/>
      <c r="E130" s="68"/>
      <c r="F130" s="68"/>
      <c r="G130" s="59"/>
      <c r="H130" s="68"/>
      <c r="I130" s="68"/>
      <c r="J130" s="68"/>
      <c r="K130" s="68"/>
      <c r="L130" s="87"/>
    </row>
    <row r="131" spans="1:12">
      <c r="A131" s="59"/>
      <c r="B131" s="59"/>
      <c r="C131" s="68"/>
      <c r="D131" s="68"/>
      <c r="E131" s="68"/>
      <c r="F131" s="68"/>
      <c r="G131" s="59"/>
      <c r="H131" s="68"/>
      <c r="I131" s="68"/>
      <c r="J131" s="68"/>
      <c r="K131" s="68"/>
      <c r="L131" s="87"/>
    </row>
    <row r="132" spans="1:12">
      <c r="A132" s="59"/>
      <c r="B132" s="59"/>
      <c r="C132" s="68"/>
      <c r="D132" s="68"/>
      <c r="E132" s="68"/>
      <c r="F132" s="68"/>
      <c r="G132" s="59"/>
      <c r="H132" s="68"/>
      <c r="I132" s="68"/>
      <c r="J132" s="68"/>
      <c r="K132" s="68"/>
      <c r="L132" s="87"/>
    </row>
    <row r="133" spans="1:12">
      <c r="A133" s="59"/>
      <c r="B133" s="59"/>
      <c r="C133" s="68"/>
      <c r="D133" s="68"/>
      <c r="E133" s="68"/>
      <c r="F133" s="68"/>
      <c r="G133" s="59"/>
      <c r="H133" s="68"/>
      <c r="I133" s="68"/>
      <c r="J133" s="68"/>
      <c r="K133" s="68"/>
      <c r="L133" s="87"/>
    </row>
    <row r="134" spans="1:12">
      <c r="A134" s="59"/>
      <c r="B134" s="59"/>
      <c r="C134" s="68"/>
      <c r="D134" s="68"/>
      <c r="E134" s="68"/>
      <c r="F134" s="68"/>
      <c r="G134" s="59"/>
      <c r="H134" s="68"/>
      <c r="I134" s="68"/>
      <c r="J134" s="68"/>
      <c r="K134" s="68"/>
      <c r="L134" s="87"/>
    </row>
    <row r="135" spans="1:12">
      <c r="A135" s="59"/>
      <c r="B135" s="59"/>
      <c r="C135" s="68"/>
      <c r="D135" s="68"/>
      <c r="E135" s="68"/>
      <c r="F135" s="68"/>
      <c r="G135" s="59"/>
      <c r="H135" s="68"/>
      <c r="I135" s="68"/>
      <c r="J135" s="68"/>
      <c r="K135" s="68"/>
      <c r="L135" s="87"/>
    </row>
    <row r="136" spans="1:12">
      <c r="A136" s="59"/>
      <c r="B136" s="59"/>
      <c r="C136" s="68"/>
      <c r="D136" s="68"/>
      <c r="E136" s="68"/>
      <c r="F136" s="68"/>
      <c r="G136" s="59"/>
      <c r="H136" s="68"/>
      <c r="I136" s="68"/>
      <c r="J136" s="68"/>
      <c r="K136" s="68"/>
      <c r="L136" s="87"/>
    </row>
    <row r="137" spans="1:12">
      <c r="A137" s="59"/>
      <c r="B137" s="59"/>
      <c r="C137" s="68"/>
      <c r="D137" s="68"/>
      <c r="E137" s="68"/>
      <c r="F137" s="68"/>
      <c r="G137" s="59"/>
      <c r="H137" s="68"/>
      <c r="I137" s="68"/>
      <c r="J137" s="68"/>
      <c r="K137" s="68"/>
      <c r="L137" s="87"/>
    </row>
    <row r="138" spans="1:12">
      <c r="A138" s="59"/>
      <c r="B138" s="59"/>
      <c r="C138" s="68"/>
      <c r="D138" s="68"/>
      <c r="E138" s="68"/>
      <c r="F138" s="68"/>
      <c r="G138" s="59"/>
      <c r="H138" s="68"/>
      <c r="I138" s="68"/>
      <c r="J138" s="68"/>
      <c r="K138" s="68"/>
      <c r="L138" s="87"/>
    </row>
    <row r="139" spans="1:12">
      <c r="A139" s="59"/>
      <c r="B139" s="59"/>
      <c r="C139" s="68"/>
      <c r="D139" s="68"/>
      <c r="E139" s="68"/>
      <c r="F139" s="68"/>
      <c r="G139" s="59"/>
      <c r="H139" s="68"/>
      <c r="I139" s="68"/>
      <c r="J139" s="68"/>
      <c r="K139" s="68"/>
      <c r="L139" s="87"/>
    </row>
    <row r="140" spans="1:12">
      <c r="A140" s="59"/>
      <c r="B140" s="59"/>
      <c r="C140" s="68"/>
      <c r="D140" s="68"/>
      <c r="E140" s="68"/>
      <c r="F140" s="68"/>
      <c r="G140" s="59"/>
      <c r="H140" s="68"/>
      <c r="I140" s="68"/>
      <c r="J140" s="68"/>
      <c r="K140" s="68"/>
      <c r="L140" s="87"/>
    </row>
    <row r="141" spans="1:12">
      <c r="A141" s="59"/>
      <c r="B141" s="59"/>
      <c r="C141" s="68"/>
      <c r="D141" s="68"/>
      <c r="E141" s="68"/>
      <c r="F141" s="68"/>
      <c r="G141" s="59"/>
      <c r="H141" s="68"/>
      <c r="I141" s="68"/>
      <c r="J141" s="68"/>
      <c r="K141" s="68"/>
      <c r="L141" s="87"/>
    </row>
    <row r="142" spans="1:12">
      <c r="A142" s="59"/>
      <c r="B142" s="59"/>
      <c r="C142" s="68"/>
      <c r="D142" s="68"/>
      <c r="E142" s="68"/>
      <c r="F142" s="68"/>
      <c r="G142" s="59"/>
      <c r="H142" s="68"/>
      <c r="I142" s="68"/>
      <c r="J142" s="68"/>
      <c r="K142" s="68"/>
      <c r="L142" s="87"/>
    </row>
    <row r="143" spans="1:12">
      <c r="A143" s="59"/>
      <c r="B143" s="59"/>
      <c r="C143" s="68"/>
      <c r="D143" s="68"/>
      <c r="E143" s="68"/>
      <c r="F143" s="68"/>
      <c r="G143" s="59"/>
      <c r="H143" s="68"/>
      <c r="I143" s="68"/>
      <c r="J143" s="68"/>
      <c r="K143" s="68"/>
      <c r="L143" s="87"/>
    </row>
    <row r="144" spans="1:12">
      <c r="A144" s="59"/>
      <c r="B144" s="59"/>
      <c r="C144" s="68"/>
      <c r="D144" s="68"/>
      <c r="E144" s="68"/>
      <c r="F144" s="68"/>
      <c r="G144" s="59"/>
      <c r="H144" s="68"/>
      <c r="I144" s="68"/>
      <c r="J144" s="68"/>
      <c r="K144" s="68"/>
      <c r="L144" s="87"/>
    </row>
    <row r="145" spans="1:12">
      <c r="A145" s="59"/>
      <c r="B145" s="59"/>
      <c r="C145" s="68"/>
      <c r="D145" s="68"/>
      <c r="E145" s="68"/>
      <c r="F145" s="68"/>
      <c r="G145" s="59"/>
      <c r="H145" s="68"/>
      <c r="I145" s="68"/>
      <c r="J145" s="68"/>
      <c r="K145" s="68"/>
      <c r="L145" s="87"/>
    </row>
    <row r="146" spans="1:12">
      <c r="A146" s="59"/>
      <c r="B146" s="59"/>
      <c r="C146" s="68"/>
      <c r="D146" s="68"/>
      <c r="E146" s="68"/>
      <c r="F146" s="68"/>
      <c r="G146" s="59"/>
      <c r="H146" s="68"/>
      <c r="I146" s="68"/>
      <c r="J146" s="68"/>
      <c r="K146" s="68"/>
      <c r="L146" s="87"/>
    </row>
    <row r="147" spans="1:12">
      <c r="A147" s="59"/>
      <c r="B147" s="59"/>
      <c r="C147" s="68"/>
      <c r="D147" s="68"/>
      <c r="E147" s="68"/>
      <c r="F147" s="68"/>
      <c r="G147" s="59"/>
      <c r="H147" s="68"/>
      <c r="I147" s="68"/>
      <c r="J147" s="68"/>
      <c r="K147" s="68"/>
      <c r="L147" s="87"/>
    </row>
    <row r="148" spans="1:12">
      <c r="A148" s="59"/>
      <c r="B148" s="59"/>
      <c r="C148" s="68"/>
      <c r="D148" s="68"/>
      <c r="E148" s="68"/>
      <c r="F148" s="68"/>
      <c r="G148" s="59"/>
      <c r="H148" s="68"/>
      <c r="I148" s="68"/>
      <c r="J148" s="68"/>
      <c r="K148" s="68"/>
      <c r="L148" s="87"/>
    </row>
    <row r="149" spans="1:12">
      <c r="A149" s="59"/>
      <c r="B149" s="59"/>
      <c r="C149" s="68"/>
      <c r="D149" s="68"/>
      <c r="E149" s="68"/>
      <c r="F149" s="68"/>
      <c r="G149" s="59"/>
      <c r="H149" s="68"/>
      <c r="I149" s="68"/>
      <c r="J149" s="68"/>
      <c r="K149" s="68"/>
      <c r="L149" s="87"/>
    </row>
    <row r="150" spans="1:12">
      <c r="A150" s="59"/>
      <c r="B150" s="59"/>
      <c r="C150" s="68"/>
      <c r="D150" s="68"/>
      <c r="E150" s="68"/>
      <c r="F150" s="68"/>
      <c r="G150" s="59"/>
      <c r="H150" s="68"/>
      <c r="I150" s="68"/>
      <c r="J150" s="68"/>
      <c r="K150" s="68"/>
      <c r="L150" s="87"/>
    </row>
    <row r="151" spans="1:12">
      <c r="A151" s="59"/>
      <c r="B151" s="59"/>
      <c r="C151" s="68"/>
      <c r="D151" s="68"/>
      <c r="E151" s="68"/>
      <c r="F151" s="68"/>
      <c r="G151" s="59"/>
      <c r="H151" s="68"/>
      <c r="I151" s="68"/>
      <c r="J151" s="68"/>
      <c r="K151" s="68"/>
      <c r="L151" s="87"/>
    </row>
    <row r="152" spans="1:12">
      <c r="A152" s="59"/>
      <c r="B152" s="59"/>
      <c r="C152" s="68"/>
      <c r="D152" s="68"/>
      <c r="E152" s="68"/>
      <c r="F152" s="68"/>
      <c r="G152" s="59"/>
      <c r="H152" s="68"/>
      <c r="I152" s="68"/>
      <c r="J152" s="68"/>
      <c r="K152" s="68"/>
      <c r="L152" s="87"/>
    </row>
    <row r="153" spans="1:12">
      <c r="A153" s="59"/>
      <c r="B153" s="59"/>
      <c r="C153" s="68"/>
      <c r="D153" s="68"/>
      <c r="E153" s="68"/>
      <c r="F153" s="68"/>
      <c r="G153" s="59"/>
      <c r="H153" s="68"/>
      <c r="I153" s="68"/>
      <c r="J153" s="68"/>
      <c r="K153" s="68"/>
      <c r="L153" s="87"/>
    </row>
    <row r="154" spans="1:12">
      <c r="A154" s="59"/>
      <c r="B154" s="59"/>
      <c r="C154" s="68"/>
      <c r="D154" s="68"/>
      <c r="E154" s="68"/>
      <c r="F154" s="68"/>
      <c r="G154" s="59"/>
      <c r="H154" s="68"/>
      <c r="I154" s="68"/>
      <c r="J154" s="68"/>
      <c r="K154" s="68"/>
      <c r="L154" s="87"/>
    </row>
    <row r="155" spans="1:12">
      <c r="A155" s="59"/>
      <c r="B155" s="59"/>
      <c r="C155" s="68"/>
      <c r="D155" s="68"/>
      <c r="E155" s="68"/>
      <c r="F155" s="68"/>
      <c r="G155" s="59"/>
      <c r="H155" s="68"/>
      <c r="I155" s="68"/>
      <c r="J155" s="68"/>
      <c r="K155" s="68"/>
      <c r="L155" s="87"/>
    </row>
    <row r="156" spans="1:12">
      <c r="A156" s="59"/>
      <c r="B156" s="59"/>
      <c r="C156" s="68"/>
      <c r="D156" s="68"/>
      <c r="E156" s="68"/>
      <c r="F156" s="68"/>
      <c r="G156" s="59"/>
      <c r="H156" s="68"/>
      <c r="I156" s="68"/>
      <c r="J156" s="68"/>
      <c r="K156" s="68"/>
      <c r="L156" s="87"/>
    </row>
    <row r="157" spans="1:12">
      <c r="A157" s="59"/>
      <c r="B157" s="59"/>
      <c r="C157" s="68"/>
      <c r="D157" s="68"/>
      <c r="E157" s="68"/>
      <c r="F157" s="68"/>
      <c r="G157" s="59"/>
      <c r="H157" s="68"/>
      <c r="I157" s="68"/>
      <c r="J157" s="68"/>
      <c r="K157" s="68"/>
      <c r="L157" s="87"/>
    </row>
    <row r="158" spans="1:12">
      <c r="A158" s="59"/>
      <c r="B158" s="59"/>
      <c r="C158" s="68"/>
      <c r="D158" s="68"/>
      <c r="E158" s="68"/>
      <c r="F158" s="68"/>
      <c r="G158" s="59"/>
      <c r="H158" s="68"/>
      <c r="I158" s="68"/>
      <c r="J158" s="68"/>
      <c r="K158" s="68"/>
      <c r="L158" s="87"/>
    </row>
    <row r="159" spans="1:12">
      <c r="A159" s="59"/>
      <c r="B159" s="59"/>
      <c r="C159" s="68"/>
      <c r="D159" s="68"/>
      <c r="E159" s="68"/>
      <c r="F159" s="68"/>
      <c r="G159" s="59"/>
      <c r="H159" s="68"/>
      <c r="I159" s="68"/>
      <c r="J159" s="68"/>
      <c r="K159" s="68"/>
      <c r="L159" s="87"/>
    </row>
    <row r="160" spans="1:12">
      <c r="A160" s="59"/>
      <c r="B160" s="59"/>
      <c r="C160" s="68"/>
      <c r="D160" s="68"/>
      <c r="E160" s="68"/>
      <c r="F160" s="68"/>
      <c r="G160" s="59"/>
      <c r="H160" s="68"/>
      <c r="I160" s="68"/>
      <c r="J160" s="68"/>
      <c r="K160" s="68"/>
      <c r="L160" s="87"/>
    </row>
    <row r="161" spans="1:12">
      <c r="A161" s="59"/>
      <c r="B161" s="59"/>
      <c r="C161" s="68"/>
      <c r="D161" s="68"/>
      <c r="E161" s="68"/>
      <c r="F161" s="68"/>
      <c r="G161" s="59"/>
      <c r="H161" s="68"/>
      <c r="I161" s="68"/>
      <c r="J161" s="68"/>
      <c r="K161" s="68"/>
      <c r="L161" s="87"/>
    </row>
    <row r="162" spans="1:12">
      <c r="A162" s="59"/>
      <c r="B162" s="59"/>
      <c r="C162" s="68"/>
      <c r="D162" s="68"/>
      <c r="E162" s="68"/>
      <c r="F162" s="68"/>
      <c r="G162" s="59"/>
      <c r="H162" s="68"/>
      <c r="I162" s="68"/>
      <c r="J162" s="68"/>
      <c r="K162" s="68"/>
      <c r="L162" s="87"/>
    </row>
    <row r="163" spans="1:12">
      <c r="A163" s="59"/>
      <c r="B163" s="59"/>
      <c r="C163" s="68"/>
      <c r="D163" s="68"/>
      <c r="E163" s="68"/>
      <c r="F163" s="68"/>
      <c r="G163" s="59"/>
      <c r="H163" s="68"/>
      <c r="I163" s="68"/>
      <c r="J163" s="68"/>
      <c r="K163" s="68"/>
      <c r="L163" s="87"/>
    </row>
    <row r="164" spans="1:12">
      <c r="A164" s="59"/>
      <c r="B164" s="59"/>
      <c r="C164" s="68"/>
      <c r="D164" s="68"/>
      <c r="E164" s="68"/>
      <c r="F164" s="68"/>
      <c r="G164" s="59"/>
      <c r="H164" s="68"/>
      <c r="I164" s="68"/>
      <c r="J164" s="68"/>
      <c r="K164" s="68"/>
      <c r="L164" s="87"/>
    </row>
    <row r="165" spans="1:12">
      <c r="A165" s="59"/>
      <c r="B165" s="59"/>
      <c r="C165" s="68"/>
      <c r="D165" s="68"/>
      <c r="E165" s="68"/>
      <c r="F165" s="68"/>
      <c r="G165" s="59"/>
      <c r="H165" s="68"/>
      <c r="I165" s="68"/>
      <c r="J165" s="68"/>
      <c r="K165" s="68"/>
      <c r="L165" s="87"/>
    </row>
    <row r="166" spans="1:12">
      <c r="A166" s="59"/>
      <c r="B166" s="59"/>
      <c r="C166" s="68"/>
      <c r="D166" s="68"/>
      <c r="E166" s="68"/>
      <c r="F166" s="68"/>
      <c r="G166" s="59"/>
      <c r="H166" s="68"/>
      <c r="I166" s="68"/>
      <c r="J166" s="68"/>
      <c r="K166" s="68"/>
      <c r="L166" s="87"/>
    </row>
    <row r="167" spans="1:12">
      <c r="A167" s="59"/>
      <c r="B167" s="59"/>
      <c r="C167" s="68"/>
      <c r="D167" s="68"/>
      <c r="E167" s="68"/>
      <c r="F167" s="68"/>
      <c r="G167" s="59"/>
      <c r="H167" s="68"/>
      <c r="I167" s="68"/>
      <c r="J167" s="68"/>
      <c r="K167" s="68"/>
      <c r="L167" s="87"/>
    </row>
    <row r="168" spans="1:12">
      <c r="A168" s="59"/>
      <c r="B168" s="59"/>
      <c r="C168" s="68"/>
      <c r="D168" s="68"/>
      <c r="E168" s="68"/>
      <c r="F168" s="68"/>
      <c r="G168" s="59"/>
      <c r="H168" s="68"/>
      <c r="I168" s="68"/>
      <c r="J168" s="68"/>
      <c r="K168" s="68"/>
      <c r="L168" s="87"/>
    </row>
    <row r="169" spans="1:12">
      <c r="A169" s="59"/>
      <c r="B169" s="59"/>
      <c r="C169" s="68"/>
      <c r="D169" s="68"/>
      <c r="E169" s="68"/>
      <c r="F169" s="68"/>
      <c r="G169" s="59"/>
      <c r="H169" s="68"/>
      <c r="I169" s="68"/>
      <c r="J169" s="68"/>
      <c r="K169" s="68"/>
      <c r="L169" s="87"/>
    </row>
    <row r="170" spans="1:12">
      <c r="A170" s="59"/>
      <c r="B170" s="59"/>
      <c r="C170" s="68"/>
      <c r="D170" s="68"/>
      <c r="E170" s="68"/>
      <c r="F170" s="68"/>
      <c r="G170" s="59"/>
      <c r="H170" s="68"/>
      <c r="I170" s="68"/>
      <c r="J170" s="68"/>
      <c r="K170" s="68"/>
      <c r="L170" s="87"/>
    </row>
    <row r="171" spans="1:12">
      <c r="A171" s="59"/>
      <c r="B171" s="59"/>
      <c r="C171" s="68"/>
      <c r="D171" s="68"/>
      <c r="E171" s="68"/>
      <c r="F171" s="68"/>
      <c r="G171" s="59"/>
      <c r="H171" s="68"/>
      <c r="I171" s="68"/>
      <c r="J171" s="68"/>
      <c r="K171" s="68"/>
      <c r="L171" s="87"/>
    </row>
    <row r="172" spans="1:12">
      <c r="A172" s="59"/>
      <c r="B172" s="59"/>
      <c r="C172" s="68"/>
      <c r="D172" s="68"/>
      <c r="E172" s="68"/>
      <c r="F172" s="68"/>
      <c r="G172" s="59"/>
      <c r="H172" s="68"/>
      <c r="I172" s="68"/>
      <c r="J172" s="68"/>
      <c r="K172" s="68"/>
      <c r="L172" s="87"/>
    </row>
    <row r="173" spans="1:12">
      <c r="A173" s="59"/>
      <c r="B173" s="59"/>
      <c r="C173" s="68"/>
      <c r="D173" s="68"/>
      <c r="E173" s="68"/>
      <c r="F173" s="68"/>
      <c r="G173" s="59"/>
      <c r="H173" s="68"/>
      <c r="I173" s="68"/>
      <c r="J173" s="68"/>
      <c r="K173" s="68"/>
      <c r="L173" s="87"/>
    </row>
    <row r="174" spans="1:12">
      <c r="A174" s="59"/>
      <c r="B174" s="59"/>
      <c r="C174" s="68"/>
      <c r="D174" s="68"/>
      <c r="E174" s="68"/>
      <c r="F174" s="68"/>
      <c r="G174" s="59"/>
      <c r="H174" s="68"/>
      <c r="I174" s="68"/>
      <c r="J174" s="68"/>
      <c r="K174" s="68"/>
      <c r="L174" s="87"/>
    </row>
    <row r="175" spans="1:12">
      <c r="A175" s="59"/>
      <c r="B175" s="59"/>
      <c r="C175" s="68"/>
      <c r="D175" s="68"/>
      <c r="E175" s="68"/>
      <c r="F175" s="68"/>
      <c r="G175" s="59"/>
      <c r="H175" s="68"/>
      <c r="I175" s="68"/>
      <c r="J175" s="68"/>
      <c r="K175" s="68"/>
      <c r="L175" s="87"/>
    </row>
    <row r="176" spans="1:12">
      <c r="A176" s="59"/>
      <c r="B176" s="59"/>
      <c r="C176" s="68"/>
      <c r="D176" s="68"/>
      <c r="E176" s="68"/>
      <c r="F176" s="68"/>
      <c r="G176" s="59"/>
      <c r="H176" s="68"/>
      <c r="I176" s="68"/>
      <c r="J176" s="68"/>
      <c r="K176" s="68"/>
      <c r="L176" s="87"/>
    </row>
    <row r="177" spans="1:12">
      <c r="A177" s="59"/>
      <c r="B177" s="59"/>
      <c r="C177" s="68"/>
      <c r="D177" s="68"/>
      <c r="E177" s="68"/>
      <c r="F177" s="68"/>
      <c r="G177" s="59"/>
      <c r="H177" s="68"/>
      <c r="I177" s="68"/>
      <c r="J177" s="68"/>
      <c r="K177" s="68"/>
      <c r="L177" s="87"/>
    </row>
    <row r="178" spans="1:12">
      <c r="A178" s="59"/>
      <c r="B178" s="59"/>
      <c r="C178" s="68"/>
      <c r="D178" s="68"/>
      <c r="E178" s="68"/>
      <c r="F178" s="68"/>
      <c r="G178" s="59"/>
      <c r="H178" s="68"/>
      <c r="I178" s="68"/>
      <c r="J178" s="68"/>
      <c r="K178" s="68"/>
      <c r="L178" s="87"/>
    </row>
    <row r="179" spans="1:12">
      <c r="A179" s="59"/>
      <c r="B179" s="59"/>
      <c r="C179" s="68"/>
      <c r="D179" s="68"/>
      <c r="E179" s="68"/>
      <c r="F179" s="68"/>
      <c r="G179" s="59"/>
      <c r="H179" s="68"/>
      <c r="I179" s="68"/>
      <c r="J179" s="68"/>
      <c r="K179" s="68"/>
      <c r="L179" s="87"/>
    </row>
    <row r="180" spans="1:12">
      <c r="A180" s="59"/>
      <c r="B180" s="59"/>
      <c r="C180" s="68"/>
      <c r="D180" s="68"/>
      <c r="E180" s="68"/>
      <c r="F180" s="68"/>
      <c r="G180" s="59"/>
      <c r="H180" s="68"/>
      <c r="I180" s="68"/>
      <c r="J180" s="68"/>
      <c r="K180" s="68"/>
      <c r="L180" s="87"/>
    </row>
    <row r="181" spans="1:12">
      <c r="A181" s="59"/>
      <c r="B181" s="59"/>
      <c r="C181" s="68"/>
      <c r="D181" s="68"/>
      <c r="E181" s="68"/>
      <c r="F181" s="68"/>
      <c r="G181" s="59"/>
      <c r="H181" s="68"/>
      <c r="I181" s="68"/>
      <c r="J181" s="68"/>
      <c r="K181" s="68"/>
      <c r="L181" s="87"/>
    </row>
    <row r="182" spans="1:12">
      <c r="A182" s="59"/>
      <c r="B182" s="59"/>
      <c r="C182" s="68"/>
      <c r="D182" s="68"/>
      <c r="E182" s="68"/>
      <c r="F182" s="68"/>
      <c r="G182" s="59"/>
      <c r="H182" s="68"/>
      <c r="I182" s="68"/>
      <c r="J182" s="68"/>
      <c r="K182" s="68"/>
      <c r="L182" s="87"/>
    </row>
    <row r="183" spans="1:12">
      <c r="A183" s="59"/>
      <c r="B183" s="59"/>
      <c r="C183" s="68"/>
      <c r="D183" s="68"/>
      <c r="E183" s="68"/>
      <c r="F183" s="68"/>
      <c r="G183" s="59"/>
      <c r="H183" s="68"/>
      <c r="I183" s="68"/>
      <c r="J183" s="68"/>
      <c r="K183" s="68"/>
      <c r="L183" s="87"/>
    </row>
    <row r="184" spans="1:12">
      <c r="A184" s="59"/>
      <c r="B184" s="59"/>
      <c r="C184" s="68"/>
      <c r="D184" s="68"/>
      <c r="E184" s="68"/>
      <c r="F184" s="68"/>
      <c r="G184" s="59"/>
      <c r="H184" s="68"/>
      <c r="I184" s="68"/>
      <c r="J184" s="68"/>
      <c r="K184" s="68"/>
      <c r="L184" s="87"/>
    </row>
    <row r="185" spans="1:12">
      <c r="A185" s="59"/>
      <c r="B185" s="59"/>
      <c r="C185" s="68"/>
      <c r="D185" s="68"/>
      <c r="E185" s="68"/>
      <c r="F185" s="68"/>
      <c r="G185" s="59"/>
      <c r="H185" s="68"/>
      <c r="I185" s="68"/>
      <c r="J185" s="68"/>
      <c r="K185" s="68"/>
      <c r="L185" s="87"/>
    </row>
    <row r="186" spans="1:12">
      <c r="A186" s="59"/>
      <c r="B186" s="59"/>
      <c r="C186" s="68"/>
      <c r="D186" s="68"/>
      <c r="E186" s="68"/>
      <c r="F186" s="68"/>
      <c r="G186" s="59"/>
      <c r="H186" s="68"/>
      <c r="I186" s="68"/>
      <c r="J186" s="68"/>
      <c r="K186" s="68"/>
      <c r="L186" s="87"/>
    </row>
    <row r="187" spans="1:12">
      <c r="A187" s="59"/>
      <c r="B187" s="59"/>
      <c r="C187" s="68"/>
      <c r="D187" s="68"/>
      <c r="E187" s="68"/>
      <c r="F187" s="68"/>
      <c r="G187" s="59"/>
      <c r="H187" s="68"/>
      <c r="I187" s="68"/>
      <c r="J187" s="68"/>
      <c r="K187" s="68"/>
      <c r="L187" s="87"/>
    </row>
    <row r="188" spans="1:12">
      <c r="A188" s="59"/>
      <c r="B188" s="59"/>
      <c r="C188" s="68"/>
      <c r="D188" s="68"/>
      <c r="E188" s="68"/>
      <c r="F188" s="68"/>
      <c r="G188" s="59"/>
      <c r="H188" s="68"/>
      <c r="I188" s="68"/>
      <c r="J188" s="68"/>
      <c r="K188" s="68"/>
      <c r="L188" s="87"/>
    </row>
  </sheetData>
  <mergeCells count="141">
    <mergeCell ref="J31:J32"/>
    <mergeCell ref="J39:J40"/>
    <mergeCell ref="A13:K13"/>
    <mergeCell ref="L9:L12"/>
    <mergeCell ref="L29:L30"/>
    <mergeCell ref="L31:L32"/>
    <mergeCell ref="L33:L34"/>
    <mergeCell ref="L35:L36"/>
    <mergeCell ref="G35:G36"/>
    <mergeCell ref="H35:H36"/>
    <mergeCell ref="I35:I36"/>
    <mergeCell ref="J35:J36"/>
    <mergeCell ref="K35:K36"/>
    <mergeCell ref="K31:K32"/>
    <mergeCell ref="H29:H30"/>
    <mergeCell ref="I29:I30"/>
    <mergeCell ref="J29:J30"/>
    <mergeCell ref="A28:L28"/>
    <mergeCell ref="A21:G21"/>
    <mergeCell ref="K33:K34"/>
    <mergeCell ref="K29:K30"/>
    <mergeCell ref="A31:A32"/>
    <mergeCell ref="G31:G32"/>
    <mergeCell ref="A19:L19"/>
    <mergeCell ref="I31:I32"/>
    <mergeCell ref="J79:J80"/>
    <mergeCell ref="K79:K80"/>
    <mergeCell ref="G60:G63"/>
    <mergeCell ref="H60:H63"/>
    <mergeCell ref="I60:I63"/>
    <mergeCell ref="J60:J63"/>
    <mergeCell ref="K60:K63"/>
    <mergeCell ref="G64:G65"/>
    <mergeCell ref="I64:I65"/>
    <mergeCell ref="J64:J65"/>
    <mergeCell ref="K64:K65"/>
    <mergeCell ref="A74:G74"/>
    <mergeCell ref="A72:L72"/>
    <mergeCell ref="A73:L73"/>
    <mergeCell ref="L76:L78"/>
    <mergeCell ref="L79:L80"/>
    <mergeCell ref="L66:L67"/>
    <mergeCell ref="A37:A38"/>
    <mergeCell ref="G37:G38"/>
    <mergeCell ref="H37:H38"/>
    <mergeCell ref="J33:J34"/>
    <mergeCell ref="H31:H32"/>
    <mergeCell ref="I37:I38"/>
    <mergeCell ref="J37:J38"/>
    <mergeCell ref="K37:K38"/>
    <mergeCell ref="H43:H44"/>
    <mergeCell ref="I43:I44"/>
    <mergeCell ref="J43:J44"/>
    <mergeCell ref="K43:K44"/>
    <mergeCell ref="K39:K40"/>
    <mergeCell ref="A41:A42"/>
    <mergeCell ref="G41:G42"/>
    <mergeCell ref="H41:H42"/>
    <mergeCell ref="I41:I42"/>
    <mergeCell ref="J41:J42"/>
    <mergeCell ref="K41:K42"/>
    <mergeCell ref="A39:A40"/>
    <mergeCell ref="G39:G40"/>
    <mergeCell ref="H39:H40"/>
    <mergeCell ref="I39:I40"/>
    <mergeCell ref="A43:A44"/>
    <mergeCell ref="G43:G44"/>
    <mergeCell ref="A75:K75"/>
    <mergeCell ref="G76:G80"/>
    <mergeCell ref="H76:H78"/>
    <mergeCell ref="I76:I78"/>
    <mergeCell ref="J76:J78"/>
    <mergeCell ref="K76:K78"/>
    <mergeCell ref="H79:H80"/>
    <mergeCell ref="I79:I80"/>
    <mergeCell ref="A54:L54"/>
    <mergeCell ref="A58:A59"/>
    <mergeCell ref="G58:G59"/>
    <mergeCell ref="H58:H59"/>
    <mergeCell ref="I58:I59"/>
    <mergeCell ref="J58:J59"/>
    <mergeCell ref="K58:K59"/>
    <mergeCell ref="A55:A57"/>
    <mergeCell ref="L60:L63"/>
    <mergeCell ref="G66:G67"/>
    <mergeCell ref="H66:H67"/>
    <mergeCell ref="I66:I67"/>
    <mergeCell ref="J66:J67"/>
    <mergeCell ref="K66:K67"/>
    <mergeCell ref="A95:A98"/>
    <mergeCell ref="A88:A89"/>
    <mergeCell ref="B77:B78"/>
    <mergeCell ref="C77:C78"/>
    <mergeCell ref="D77:D78"/>
    <mergeCell ref="E77:E78"/>
    <mergeCell ref="F77:F78"/>
    <mergeCell ref="B79:B80"/>
    <mergeCell ref="C79:C80"/>
    <mergeCell ref="D79:D80"/>
    <mergeCell ref="E79:E80"/>
    <mergeCell ref="F79:F80"/>
    <mergeCell ref="A76:A77"/>
    <mergeCell ref="A82:A84"/>
    <mergeCell ref="A85:A87"/>
    <mergeCell ref="A91:A94"/>
    <mergeCell ref="A6:K6"/>
    <mergeCell ref="A7:K7"/>
    <mergeCell ref="A9:A12"/>
    <mergeCell ref="B9:B12"/>
    <mergeCell ref="C9:C12"/>
    <mergeCell ref="D9:F9"/>
    <mergeCell ref="G9:G12"/>
    <mergeCell ref="I9:K9"/>
    <mergeCell ref="D10:D12"/>
    <mergeCell ref="E10:E12"/>
    <mergeCell ref="F10:F12"/>
    <mergeCell ref="I10:K10"/>
    <mergeCell ref="L37:L38"/>
    <mergeCell ref="A29:A30"/>
    <mergeCell ref="G29:G30"/>
    <mergeCell ref="A14:G14"/>
    <mergeCell ref="A33:A34"/>
    <mergeCell ref="G33:G34"/>
    <mergeCell ref="H33:H34"/>
    <mergeCell ref="I33:I34"/>
    <mergeCell ref="L64:L65"/>
    <mergeCell ref="H64:H65"/>
    <mergeCell ref="G55:G57"/>
    <mergeCell ref="H55:H57"/>
    <mergeCell ref="I55:I57"/>
    <mergeCell ref="J55:J57"/>
    <mergeCell ref="K55:K57"/>
    <mergeCell ref="L55:L57"/>
    <mergeCell ref="L58:L59"/>
    <mergeCell ref="A45:A46"/>
    <mergeCell ref="A47:L47"/>
    <mergeCell ref="L43:L44"/>
    <mergeCell ref="L39:L40"/>
    <mergeCell ref="L41:L42"/>
    <mergeCell ref="A49:G53"/>
    <mergeCell ref="A48:L48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5" fitToHeight="0" orientation="landscape" r:id="rId1"/>
  <rowBreaks count="1" manualBreakCount="1">
    <brk id="1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7"/>
  <sheetViews>
    <sheetView tabSelected="1" view="pageBreakPreview" topLeftCell="A79" zoomScaleSheetLayoutView="100" workbookViewId="0">
      <selection activeCell="J79" sqref="J79:J86"/>
    </sheetView>
  </sheetViews>
  <sheetFormatPr defaultColWidth="9.140625" defaultRowHeight="12.75"/>
  <cols>
    <col min="1" max="1" width="25.140625" style="1" customWidth="1"/>
    <col min="2" max="2" width="16.140625" style="1" customWidth="1"/>
    <col min="3" max="3" width="16.42578125" style="2" customWidth="1"/>
    <col min="4" max="4" width="15.7109375" style="2" bestFit="1" customWidth="1"/>
    <col min="5" max="5" width="11.140625" style="2" customWidth="1"/>
    <col min="6" max="6" width="11.28515625" style="2" customWidth="1"/>
    <col min="7" max="7" width="9.28515625" style="1" customWidth="1"/>
    <col min="8" max="8" width="20.7109375" style="2" customWidth="1"/>
    <col min="9" max="11" width="9.5703125" style="2" bestFit="1" customWidth="1"/>
    <col min="12" max="12" width="15.7109375" style="32" customWidth="1"/>
    <col min="13" max="16384" width="9.140625" style="1"/>
  </cols>
  <sheetData>
    <row r="1" spans="1:12">
      <c r="H1" s="8"/>
      <c r="I1" s="8"/>
      <c r="J1" s="8"/>
      <c r="K1" s="237" t="s">
        <v>108</v>
      </c>
      <c r="L1" s="237"/>
    </row>
    <row r="2" spans="1:12">
      <c r="H2" s="8"/>
      <c r="I2" s="8"/>
      <c r="J2" s="8"/>
      <c r="K2" s="8" t="s">
        <v>29</v>
      </c>
      <c r="L2" s="8"/>
    </row>
    <row r="3" spans="1:12">
      <c r="H3" s="8"/>
      <c r="I3" s="8"/>
      <c r="J3" s="8"/>
      <c r="K3" s="8" t="s">
        <v>63</v>
      </c>
      <c r="L3" s="8"/>
    </row>
    <row r="4" spans="1:12">
      <c r="G4" s="8"/>
      <c r="H4" s="8"/>
      <c r="I4" s="8"/>
      <c r="J4" s="8"/>
      <c r="K4" s="8" t="s">
        <v>64</v>
      </c>
      <c r="L4" s="8"/>
    </row>
    <row r="5" spans="1:12">
      <c r="G5" s="8"/>
      <c r="I5" s="1"/>
      <c r="K5" s="44" t="s">
        <v>65</v>
      </c>
      <c r="L5" s="44"/>
    </row>
    <row r="6" spans="1:12" ht="12.75" customHeight="1">
      <c r="A6" s="172" t="s">
        <v>58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</row>
    <row r="7" spans="1:12" ht="12.75" customHeight="1">
      <c r="A7" s="173" t="s">
        <v>30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</row>
    <row r="9" spans="1:12" ht="25.5" customHeight="1">
      <c r="A9" s="174" t="s">
        <v>25</v>
      </c>
      <c r="B9" s="150" t="s">
        <v>28</v>
      </c>
      <c r="C9" s="150" t="s">
        <v>27</v>
      </c>
      <c r="D9" s="150" t="s">
        <v>26</v>
      </c>
      <c r="E9" s="150"/>
      <c r="F9" s="150"/>
      <c r="G9" s="150" t="s">
        <v>59</v>
      </c>
      <c r="H9" s="114" t="s">
        <v>25</v>
      </c>
      <c r="I9" s="174" t="s">
        <v>60</v>
      </c>
      <c r="J9" s="177"/>
      <c r="K9" s="178"/>
      <c r="L9" s="145" t="s">
        <v>55</v>
      </c>
    </row>
    <row r="10" spans="1:12" ht="12.75" customHeight="1">
      <c r="A10" s="175"/>
      <c r="B10" s="150"/>
      <c r="C10" s="150"/>
      <c r="D10" s="150" t="s">
        <v>21</v>
      </c>
      <c r="E10" s="150" t="s">
        <v>20</v>
      </c>
      <c r="F10" s="150" t="s">
        <v>35</v>
      </c>
      <c r="G10" s="150"/>
      <c r="H10" s="115" t="s">
        <v>24</v>
      </c>
      <c r="I10" s="175" t="s">
        <v>23</v>
      </c>
      <c r="J10" s="179"/>
      <c r="K10" s="180"/>
      <c r="L10" s="213"/>
    </row>
    <row r="11" spans="1:12" ht="13.5" customHeight="1">
      <c r="A11" s="175"/>
      <c r="B11" s="150"/>
      <c r="C11" s="150"/>
      <c r="D11" s="150"/>
      <c r="E11" s="150"/>
      <c r="F11" s="150"/>
      <c r="G11" s="150"/>
      <c r="H11" s="115" t="s">
        <v>22</v>
      </c>
      <c r="I11" s="113"/>
      <c r="J11" s="10"/>
      <c r="K11" s="27"/>
      <c r="L11" s="213"/>
    </row>
    <row r="12" spans="1:12" ht="29.25" customHeight="1">
      <c r="A12" s="176"/>
      <c r="B12" s="150"/>
      <c r="C12" s="150"/>
      <c r="D12" s="150"/>
      <c r="E12" s="150"/>
      <c r="F12" s="150"/>
      <c r="G12" s="150"/>
      <c r="H12" s="10"/>
      <c r="I12" s="110" t="s">
        <v>21</v>
      </c>
      <c r="J12" s="110" t="s">
        <v>20</v>
      </c>
      <c r="K12" s="110" t="s">
        <v>19</v>
      </c>
      <c r="L12" s="146"/>
    </row>
    <row r="13" spans="1:12">
      <c r="A13" s="162" t="s">
        <v>66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33"/>
    </row>
    <row r="14" spans="1:12" ht="172.5" customHeight="1">
      <c r="A14" s="147" t="s">
        <v>44</v>
      </c>
      <c r="B14" s="148"/>
      <c r="C14" s="148"/>
      <c r="D14" s="148"/>
      <c r="E14" s="148"/>
      <c r="F14" s="148"/>
      <c r="G14" s="148"/>
      <c r="H14" s="104" t="s">
        <v>72</v>
      </c>
      <c r="I14" s="6">
        <v>100</v>
      </c>
      <c r="J14" s="6">
        <v>100</v>
      </c>
      <c r="K14" s="6">
        <v>100</v>
      </c>
      <c r="L14" s="33">
        <v>100</v>
      </c>
    </row>
    <row r="15" spans="1:12" ht="132" customHeight="1">
      <c r="A15" s="107"/>
      <c r="B15" s="108"/>
      <c r="C15" s="115"/>
      <c r="D15" s="115"/>
      <c r="E15" s="115"/>
      <c r="F15" s="115"/>
      <c r="G15" s="108"/>
      <c r="H15" s="109" t="s">
        <v>68</v>
      </c>
      <c r="I15" s="7">
        <v>100</v>
      </c>
      <c r="J15" s="7">
        <v>100</v>
      </c>
      <c r="K15" s="7">
        <v>100</v>
      </c>
      <c r="L15" s="33">
        <v>100</v>
      </c>
    </row>
    <row r="16" spans="1:12" ht="140.25">
      <c r="A16" s="128"/>
      <c r="B16" s="129"/>
      <c r="C16" s="10"/>
      <c r="D16" s="10"/>
      <c r="E16" s="10"/>
      <c r="F16" s="10"/>
      <c r="G16" s="129"/>
      <c r="H16" s="52" t="s">
        <v>69</v>
      </c>
      <c r="I16" s="7">
        <v>100</v>
      </c>
      <c r="J16" s="7">
        <v>100</v>
      </c>
      <c r="K16" s="7">
        <v>100</v>
      </c>
      <c r="L16" s="33">
        <v>100</v>
      </c>
    </row>
    <row r="17" spans="1:12" ht="188.25" customHeight="1">
      <c r="A17" s="107"/>
      <c r="B17" s="108"/>
      <c r="C17" s="115"/>
      <c r="D17" s="115"/>
      <c r="E17" s="115"/>
      <c r="F17" s="115"/>
      <c r="G17" s="108"/>
      <c r="H17" s="105" t="s">
        <v>109</v>
      </c>
      <c r="I17" s="9">
        <v>100</v>
      </c>
      <c r="J17" s="9">
        <v>100</v>
      </c>
      <c r="K17" s="9">
        <v>100</v>
      </c>
      <c r="L17" s="33">
        <v>100</v>
      </c>
    </row>
    <row r="18" spans="1:12" ht="63.75">
      <c r="A18" s="107"/>
      <c r="B18" s="108"/>
      <c r="C18" s="115"/>
      <c r="D18" s="115"/>
      <c r="E18" s="115"/>
      <c r="F18" s="115"/>
      <c r="G18" s="108"/>
      <c r="H18" s="53" t="s">
        <v>71</v>
      </c>
      <c r="I18" s="7">
        <v>100</v>
      </c>
      <c r="J18" s="7">
        <v>100</v>
      </c>
      <c r="K18" s="7">
        <v>100</v>
      </c>
      <c r="L18" s="33">
        <v>100</v>
      </c>
    </row>
    <row r="19" spans="1:12" ht="24.75" customHeight="1">
      <c r="A19" s="149" t="s">
        <v>33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</row>
    <row r="20" spans="1:12" ht="15.75" customHeight="1">
      <c r="A20" s="42" t="s">
        <v>73</v>
      </c>
      <c r="B20" s="104"/>
      <c r="C20" s="106"/>
      <c r="D20" s="106"/>
      <c r="E20" s="106"/>
      <c r="F20" s="106"/>
      <c r="G20" s="104"/>
      <c r="H20" s="110"/>
      <c r="I20" s="110"/>
      <c r="J20" s="110"/>
      <c r="K20" s="110"/>
      <c r="L20" s="33"/>
    </row>
    <row r="21" spans="1:12" ht="143.25" customHeight="1">
      <c r="A21" s="168" t="s">
        <v>62</v>
      </c>
      <c r="B21" s="169"/>
      <c r="C21" s="169"/>
      <c r="D21" s="169"/>
      <c r="E21" s="169"/>
      <c r="F21" s="169"/>
      <c r="G21" s="170"/>
      <c r="H21" s="122" t="s">
        <v>74</v>
      </c>
      <c r="I21" s="7">
        <v>100</v>
      </c>
      <c r="J21" s="7">
        <v>100</v>
      </c>
      <c r="K21" s="7">
        <v>100</v>
      </c>
      <c r="L21" s="33">
        <v>100</v>
      </c>
    </row>
    <row r="22" spans="1:12" ht="140.25">
      <c r="A22" s="11"/>
      <c r="B22" s="12"/>
      <c r="C22" s="12"/>
      <c r="D22" s="12"/>
      <c r="E22" s="12"/>
      <c r="F22" s="12"/>
      <c r="G22" s="13"/>
      <c r="H22" s="125" t="s">
        <v>75</v>
      </c>
      <c r="I22" s="9">
        <v>100</v>
      </c>
      <c r="J22" s="9">
        <v>100</v>
      </c>
      <c r="K22" s="9">
        <v>100</v>
      </c>
      <c r="L22" s="33">
        <v>100</v>
      </c>
    </row>
    <row r="23" spans="1:12" ht="114.75">
      <c r="A23" s="11"/>
      <c r="B23" s="12"/>
      <c r="C23" s="12"/>
      <c r="D23" s="12"/>
      <c r="E23" s="12"/>
      <c r="F23" s="12"/>
      <c r="G23" s="13"/>
      <c r="H23" s="124" t="s">
        <v>102</v>
      </c>
      <c r="I23" s="7">
        <v>100</v>
      </c>
      <c r="J23" s="7">
        <v>100</v>
      </c>
      <c r="K23" s="7">
        <v>100</v>
      </c>
      <c r="L23" s="33">
        <v>100</v>
      </c>
    </row>
    <row r="24" spans="1:12" ht="132.75" customHeight="1">
      <c r="A24" s="11"/>
      <c r="B24" s="12"/>
      <c r="C24" s="12"/>
      <c r="D24" s="12"/>
      <c r="E24" s="12"/>
      <c r="F24" s="12"/>
      <c r="G24" s="13"/>
      <c r="H24" s="124" t="s">
        <v>76</v>
      </c>
      <c r="I24" s="7">
        <v>100</v>
      </c>
      <c r="J24" s="7">
        <v>100</v>
      </c>
      <c r="K24" s="7">
        <v>100</v>
      </c>
      <c r="L24" s="33">
        <v>100</v>
      </c>
    </row>
    <row r="25" spans="1:12" ht="68.25" customHeight="1">
      <c r="A25" s="11"/>
      <c r="B25" s="12"/>
      <c r="C25" s="12"/>
      <c r="D25" s="12"/>
      <c r="E25" s="12"/>
      <c r="F25" s="12"/>
      <c r="G25" s="13"/>
      <c r="H25" s="54" t="s">
        <v>77</v>
      </c>
      <c r="I25" s="7">
        <v>6</v>
      </c>
      <c r="J25" s="7">
        <v>6</v>
      </c>
      <c r="K25" s="7">
        <v>6</v>
      </c>
      <c r="L25" s="33">
        <v>6</v>
      </c>
    </row>
    <row r="26" spans="1:12" ht="63.75">
      <c r="A26" s="11"/>
      <c r="B26" s="12"/>
      <c r="C26" s="12"/>
      <c r="D26" s="12"/>
      <c r="E26" s="12"/>
      <c r="F26" s="12"/>
      <c r="G26" s="13"/>
      <c r="H26" s="122" t="s">
        <v>78</v>
      </c>
      <c r="I26" s="7">
        <v>100</v>
      </c>
      <c r="J26" s="7">
        <v>100</v>
      </c>
      <c r="K26" s="7">
        <v>100</v>
      </c>
      <c r="L26" s="33">
        <v>100</v>
      </c>
    </row>
    <row r="27" spans="1:12" ht="134.25" customHeight="1">
      <c r="A27" s="11"/>
      <c r="B27" s="12"/>
      <c r="C27" s="12"/>
      <c r="D27" s="12"/>
      <c r="E27" s="12"/>
      <c r="F27" s="12"/>
      <c r="G27" s="13"/>
      <c r="H27" s="124" t="s">
        <v>79</v>
      </c>
      <c r="I27" s="6">
        <v>100</v>
      </c>
      <c r="J27" s="6">
        <v>100</v>
      </c>
      <c r="K27" s="6">
        <v>100</v>
      </c>
      <c r="L27" s="123">
        <v>100</v>
      </c>
    </row>
    <row r="28" spans="1:12" s="28" customFormat="1" ht="22.5" customHeight="1">
      <c r="A28" s="162" t="s">
        <v>53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4"/>
    </row>
    <row r="29" spans="1:12" ht="31.5" customHeight="1">
      <c r="A29" s="143" t="s">
        <v>36</v>
      </c>
      <c r="B29" s="109" t="s">
        <v>2</v>
      </c>
      <c r="C29" s="19">
        <f t="shared" ref="C29:C44" si="0">SUM(D29:F29)</f>
        <v>1752032</v>
      </c>
      <c r="D29" s="127">
        <f>D30</f>
        <v>429742</v>
      </c>
      <c r="E29" s="19">
        <f>E30</f>
        <v>661145</v>
      </c>
      <c r="F29" s="19">
        <f>F30</f>
        <v>661145</v>
      </c>
      <c r="G29" s="145" t="s">
        <v>4</v>
      </c>
      <c r="H29" s="151" t="s">
        <v>80</v>
      </c>
      <c r="I29" s="145" t="s">
        <v>18</v>
      </c>
      <c r="J29" s="216">
        <v>1112</v>
      </c>
      <c r="K29" s="216">
        <v>1112</v>
      </c>
      <c r="L29" s="214">
        <v>3336</v>
      </c>
    </row>
    <row r="30" spans="1:12" ht="127.5" customHeight="1">
      <c r="A30" s="144"/>
      <c r="B30" s="130" t="s">
        <v>0</v>
      </c>
      <c r="C30" s="24">
        <f t="shared" si="0"/>
        <v>1752032</v>
      </c>
      <c r="D30" s="119">
        <v>429742</v>
      </c>
      <c r="E30" s="24">
        <v>661145</v>
      </c>
      <c r="F30" s="24">
        <v>661145</v>
      </c>
      <c r="G30" s="146"/>
      <c r="H30" s="152"/>
      <c r="I30" s="146"/>
      <c r="J30" s="217"/>
      <c r="K30" s="217"/>
      <c r="L30" s="215"/>
    </row>
    <row r="31" spans="1:12" ht="25.5" customHeight="1">
      <c r="A31" s="149" t="s">
        <v>38</v>
      </c>
      <c r="B31" s="5" t="s">
        <v>2</v>
      </c>
      <c r="C31" s="19">
        <f t="shared" si="0"/>
        <v>6182648</v>
      </c>
      <c r="D31" s="19">
        <f>D32</f>
        <v>2202848</v>
      </c>
      <c r="E31" s="19">
        <f>E32</f>
        <v>1989900</v>
      </c>
      <c r="F31" s="19">
        <f>F32</f>
        <v>1989900</v>
      </c>
      <c r="G31" s="150" t="s">
        <v>4</v>
      </c>
      <c r="H31" s="151" t="s">
        <v>81</v>
      </c>
      <c r="I31" s="150">
        <v>19</v>
      </c>
      <c r="J31" s="150">
        <v>19</v>
      </c>
      <c r="K31" s="150">
        <v>19</v>
      </c>
      <c r="L31" s="166">
        <v>19</v>
      </c>
    </row>
    <row r="32" spans="1:12" ht="100.5" customHeight="1">
      <c r="A32" s="149"/>
      <c r="B32" s="4" t="s">
        <v>14</v>
      </c>
      <c r="C32" s="24">
        <f t="shared" si="0"/>
        <v>6182648</v>
      </c>
      <c r="D32" s="24">
        <v>2202848</v>
      </c>
      <c r="E32" s="24">
        <v>1989900</v>
      </c>
      <c r="F32" s="24">
        <v>1989900</v>
      </c>
      <c r="G32" s="150"/>
      <c r="H32" s="152"/>
      <c r="I32" s="150"/>
      <c r="J32" s="150"/>
      <c r="K32" s="150"/>
      <c r="L32" s="167"/>
    </row>
    <row r="33" spans="1:12" ht="27" customHeight="1">
      <c r="A33" s="149" t="s">
        <v>37</v>
      </c>
      <c r="B33" s="5" t="s">
        <v>2</v>
      </c>
      <c r="C33" s="19">
        <f t="shared" si="0"/>
        <v>1112154</v>
      </c>
      <c r="D33" s="3">
        <f>D34</f>
        <v>482778</v>
      </c>
      <c r="E33" s="3">
        <f>E34</f>
        <v>482778</v>
      </c>
      <c r="F33" s="3">
        <f>F34</f>
        <v>146598</v>
      </c>
      <c r="G33" s="150" t="s">
        <v>4</v>
      </c>
      <c r="H33" s="151" t="s">
        <v>82</v>
      </c>
      <c r="I33" s="145">
        <v>165</v>
      </c>
      <c r="J33" s="145">
        <v>165</v>
      </c>
      <c r="K33" s="145">
        <v>75</v>
      </c>
      <c r="L33" s="166">
        <f>I33+J33+K33</f>
        <v>405</v>
      </c>
    </row>
    <row r="34" spans="1:12" ht="116.25" customHeight="1">
      <c r="A34" s="149"/>
      <c r="B34" s="4" t="s">
        <v>14</v>
      </c>
      <c r="C34" s="24">
        <f t="shared" si="0"/>
        <v>1112154</v>
      </c>
      <c r="D34" s="24">
        <v>482778</v>
      </c>
      <c r="E34" s="24">
        <v>482778</v>
      </c>
      <c r="F34" s="24">
        <v>146598</v>
      </c>
      <c r="G34" s="150"/>
      <c r="H34" s="152"/>
      <c r="I34" s="146"/>
      <c r="J34" s="146"/>
      <c r="K34" s="146"/>
      <c r="L34" s="167"/>
    </row>
    <row r="35" spans="1:12" ht="27.75" customHeight="1">
      <c r="A35" s="104" t="s">
        <v>17</v>
      </c>
      <c r="B35" s="5" t="s">
        <v>2</v>
      </c>
      <c r="C35" s="19">
        <f t="shared" si="0"/>
        <v>2450389</v>
      </c>
      <c r="D35" s="19">
        <f>D36</f>
        <v>1055311</v>
      </c>
      <c r="E35" s="19">
        <f>E36</f>
        <v>697539</v>
      </c>
      <c r="F35" s="19">
        <f>F36</f>
        <v>697539</v>
      </c>
      <c r="G35" s="150" t="s">
        <v>4</v>
      </c>
      <c r="H35" s="151" t="s">
        <v>83</v>
      </c>
      <c r="I35" s="150">
        <v>9</v>
      </c>
      <c r="J35" s="150">
        <v>9</v>
      </c>
      <c r="K35" s="150">
        <v>9</v>
      </c>
      <c r="L35" s="166">
        <v>9</v>
      </c>
    </row>
    <row r="36" spans="1:12" ht="107.25" customHeight="1">
      <c r="A36" s="111" t="s">
        <v>39</v>
      </c>
      <c r="B36" s="4" t="s">
        <v>67</v>
      </c>
      <c r="C36" s="24">
        <f t="shared" si="0"/>
        <v>2450389</v>
      </c>
      <c r="D36" s="24">
        <v>1055311</v>
      </c>
      <c r="E36" s="24">
        <v>697539</v>
      </c>
      <c r="F36" s="24">
        <v>697539</v>
      </c>
      <c r="G36" s="150"/>
      <c r="H36" s="152"/>
      <c r="I36" s="150"/>
      <c r="J36" s="150"/>
      <c r="K36" s="150"/>
      <c r="L36" s="167"/>
    </row>
    <row r="37" spans="1:12" s="59" customFormat="1" ht="39.75" customHeight="1">
      <c r="A37" s="155" t="s">
        <v>40</v>
      </c>
      <c r="B37" s="56" t="s">
        <v>2</v>
      </c>
      <c r="C37" s="127">
        <f t="shared" ref="C37" si="1">SUM(D37:F37)</f>
        <v>23468506</v>
      </c>
      <c r="D37" s="127">
        <f>D38</f>
        <v>6480038</v>
      </c>
      <c r="E37" s="127">
        <f>E38</f>
        <v>9027925</v>
      </c>
      <c r="F37" s="127">
        <f>F38</f>
        <v>7960543</v>
      </c>
      <c r="G37" s="193" t="s">
        <v>4</v>
      </c>
      <c r="H37" s="184" t="s">
        <v>84</v>
      </c>
      <c r="I37" s="142">
        <v>90760.7</v>
      </c>
      <c r="J37" s="142">
        <v>90760.7</v>
      </c>
      <c r="K37" s="142">
        <v>90760.7</v>
      </c>
      <c r="L37" s="142">
        <v>90760.7</v>
      </c>
    </row>
    <row r="38" spans="1:12" s="59" customFormat="1" ht="123.75" customHeight="1">
      <c r="A38" s="155"/>
      <c r="B38" s="57" t="s">
        <v>67</v>
      </c>
      <c r="C38" s="119">
        <f>D38+E38+F38</f>
        <v>23468506</v>
      </c>
      <c r="D38" s="119">
        <v>6480038</v>
      </c>
      <c r="E38" s="119">
        <v>9027925</v>
      </c>
      <c r="F38" s="119">
        <v>7960543</v>
      </c>
      <c r="G38" s="193"/>
      <c r="H38" s="189"/>
      <c r="I38" s="142"/>
      <c r="J38" s="142"/>
      <c r="K38" s="142"/>
      <c r="L38" s="142"/>
    </row>
    <row r="39" spans="1:12" ht="36.75" customHeight="1">
      <c r="A39" s="207" t="s">
        <v>48</v>
      </c>
      <c r="B39" s="109" t="s">
        <v>2</v>
      </c>
      <c r="C39" s="19">
        <f t="shared" si="0"/>
        <v>782283</v>
      </c>
      <c r="D39" s="19">
        <f>D40</f>
        <v>260761</v>
      </c>
      <c r="E39" s="19">
        <f>E40</f>
        <v>260761</v>
      </c>
      <c r="F39" s="19">
        <f>F40</f>
        <v>260761</v>
      </c>
      <c r="G39" s="145" t="s">
        <v>4</v>
      </c>
      <c r="H39" s="143" t="s">
        <v>85</v>
      </c>
      <c r="I39" s="150">
        <v>3</v>
      </c>
      <c r="J39" s="150">
        <v>3</v>
      </c>
      <c r="K39" s="150">
        <v>3</v>
      </c>
      <c r="L39" s="166">
        <v>3</v>
      </c>
    </row>
    <row r="40" spans="1:12" ht="100.5" customHeight="1">
      <c r="A40" s="207"/>
      <c r="B40" s="4" t="s">
        <v>14</v>
      </c>
      <c r="C40" s="24">
        <f t="shared" si="0"/>
        <v>782283</v>
      </c>
      <c r="D40" s="24">
        <v>260761</v>
      </c>
      <c r="E40" s="24">
        <v>260761</v>
      </c>
      <c r="F40" s="24">
        <v>260761</v>
      </c>
      <c r="G40" s="146"/>
      <c r="H40" s="144"/>
      <c r="I40" s="150"/>
      <c r="J40" s="150"/>
      <c r="K40" s="150"/>
      <c r="L40" s="167"/>
    </row>
    <row r="41" spans="1:12" ht="33.75" customHeight="1">
      <c r="A41" s="155" t="s">
        <v>49</v>
      </c>
      <c r="B41" s="56" t="s">
        <v>2</v>
      </c>
      <c r="C41" s="127">
        <f t="shared" si="0"/>
        <v>23763624</v>
      </c>
      <c r="D41" s="127">
        <f>D42</f>
        <v>7921208</v>
      </c>
      <c r="E41" s="127">
        <f>E42</f>
        <v>7921208</v>
      </c>
      <c r="F41" s="127">
        <f>F42</f>
        <v>7921208</v>
      </c>
      <c r="G41" s="204" t="s">
        <v>4</v>
      </c>
      <c r="H41" s="184" t="s">
        <v>86</v>
      </c>
      <c r="I41" s="193">
        <v>2</v>
      </c>
      <c r="J41" s="193">
        <v>2</v>
      </c>
      <c r="K41" s="193">
        <v>2</v>
      </c>
      <c r="L41" s="153">
        <v>2</v>
      </c>
    </row>
    <row r="42" spans="1:12" ht="82.5" customHeight="1">
      <c r="A42" s="155"/>
      <c r="B42" s="57" t="s">
        <v>14</v>
      </c>
      <c r="C42" s="119">
        <f t="shared" si="0"/>
        <v>23763624</v>
      </c>
      <c r="D42" s="119">
        <v>7921208</v>
      </c>
      <c r="E42" s="119">
        <v>7921208</v>
      </c>
      <c r="F42" s="119">
        <v>7921208</v>
      </c>
      <c r="G42" s="205"/>
      <c r="H42" s="189"/>
      <c r="I42" s="193"/>
      <c r="J42" s="193"/>
      <c r="K42" s="193"/>
      <c r="L42" s="165"/>
    </row>
    <row r="43" spans="1:12" ht="32.25" customHeight="1">
      <c r="A43" s="155" t="s">
        <v>31</v>
      </c>
      <c r="B43" s="56" t="s">
        <v>2</v>
      </c>
      <c r="C43" s="127">
        <f t="shared" si="0"/>
        <v>15786087</v>
      </c>
      <c r="D43" s="127">
        <f>D44</f>
        <v>5608735</v>
      </c>
      <c r="E43" s="127">
        <f>E44</f>
        <v>5608735</v>
      </c>
      <c r="F43" s="127">
        <f>F44</f>
        <v>4568617</v>
      </c>
      <c r="G43" s="193" t="s">
        <v>4</v>
      </c>
      <c r="H43" s="184" t="s">
        <v>87</v>
      </c>
      <c r="I43" s="204">
        <v>852</v>
      </c>
      <c r="J43" s="206">
        <v>852</v>
      </c>
      <c r="K43" s="206">
        <v>694</v>
      </c>
      <c r="L43" s="153">
        <f>K43+J43+I43</f>
        <v>2398</v>
      </c>
    </row>
    <row r="44" spans="1:12" ht="121.5" customHeight="1">
      <c r="A44" s="155"/>
      <c r="B44" s="120" t="s">
        <v>14</v>
      </c>
      <c r="C44" s="119">
        <f t="shared" si="0"/>
        <v>15786087</v>
      </c>
      <c r="D44" s="119">
        <v>5608735</v>
      </c>
      <c r="E44" s="119">
        <v>5608735</v>
      </c>
      <c r="F44" s="119">
        <v>4568617</v>
      </c>
      <c r="G44" s="193"/>
      <c r="H44" s="189"/>
      <c r="I44" s="205"/>
      <c r="J44" s="206"/>
      <c r="K44" s="206"/>
      <c r="L44" s="165"/>
    </row>
    <row r="45" spans="1:12" ht="33" customHeight="1">
      <c r="A45" s="143" t="s">
        <v>16</v>
      </c>
      <c r="B45" s="91" t="s">
        <v>103</v>
      </c>
      <c r="C45" s="19">
        <f>SUM(C29,C31,C33,C35,C39,C41,C38,C43)</f>
        <v>75297723</v>
      </c>
      <c r="D45" s="19">
        <f>SUM(D29,D31,D33,D35,D39,D41,D38,D43)</f>
        <v>24441421</v>
      </c>
      <c r="E45" s="19">
        <f>SUM(E29,E31,E33,E35,E39,E41,E38,E43)</f>
        <v>26649991</v>
      </c>
      <c r="F45" s="19">
        <f>SUM(F29,F31,F33,F35,F39,F41,F38,F43)</f>
        <v>24206311</v>
      </c>
      <c r="G45" s="110" t="s">
        <v>34</v>
      </c>
      <c r="H45" s="110" t="s">
        <v>34</v>
      </c>
      <c r="I45" s="110" t="s">
        <v>34</v>
      </c>
      <c r="J45" s="110" t="s">
        <v>34</v>
      </c>
      <c r="K45" s="110" t="s">
        <v>34</v>
      </c>
      <c r="L45" s="110" t="s">
        <v>34</v>
      </c>
    </row>
    <row r="46" spans="1:12" ht="47.25" customHeight="1">
      <c r="A46" s="144"/>
      <c r="B46" s="111" t="s">
        <v>67</v>
      </c>
      <c r="C46" s="24">
        <f>SUM(D46:F46)</f>
        <v>75297723</v>
      </c>
      <c r="D46" s="24">
        <f>D30+D32+D34+D36+D40+D42+D38+D44</f>
        <v>24441421</v>
      </c>
      <c r="E46" s="24">
        <f>SUM(E30,E32,E34,E36,E40,E42,E38,E44)</f>
        <v>26649991</v>
      </c>
      <c r="F46" s="24">
        <f>SUM(F30,F32,F34,F36,F40,F42,F38,F44)</f>
        <v>24206311</v>
      </c>
      <c r="G46" s="110" t="s">
        <v>34</v>
      </c>
      <c r="H46" s="110" t="s">
        <v>34</v>
      </c>
      <c r="I46" s="110" t="s">
        <v>34</v>
      </c>
      <c r="J46" s="110" t="s">
        <v>34</v>
      </c>
      <c r="K46" s="110" t="s">
        <v>34</v>
      </c>
      <c r="L46" s="110" t="s">
        <v>34</v>
      </c>
    </row>
    <row r="47" spans="1:12" ht="16.5" customHeight="1">
      <c r="A47" s="162" t="s">
        <v>32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4"/>
    </row>
    <row r="48" spans="1:12" ht="16.5" customHeight="1">
      <c r="A48" s="168" t="s">
        <v>100</v>
      </c>
      <c r="B48" s="169"/>
      <c r="C48" s="169"/>
      <c r="D48" s="169"/>
      <c r="E48" s="169"/>
      <c r="F48" s="169"/>
      <c r="G48" s="169"/>
      <c r="H48" s="163"/>
      <c r="I48" s="163"/>
      <c r="J48" s="163"/>
      <c r="K48" s="163"/>
      <c r="L48" s="164"/>
    </row>
    <row r="49" spans="1:13" ht="124.5" customHeight="1">
      <c r="A49" s="227" t="s">
        <v>61</v>
      </c>
      <c r="B49" s="228"/>
      <c r="C49" s="228"/>
      <c r="D49" s="228"/>
      <c r="E49" s="228"/>
      <c r="F49" s="228"/>
      <c r="G49" s="229"/>
      <c r="H49" s="137" t="s">
        <v>105</v>
      </c>
      <c r="I49" s="7">
        <v>100</v>
      </c>
      <c r="J49" s="7">
        <v>100</v>
      </c>
      <c r="K49" s="7">
        <v>100</v>
      </c>
      <c r="L49" s="33">
        <v>100</v>
      </c>
    </row>
    <row r="50" spans="1:13" ht="102">
      <c r="A50" s="230"/>
      <c r="B50" s="231"/>
      <c r="C50" s="231"/>
      <c r="D50" s="231"/>
      <c r="E50" s="231"/>
      <c r="F50" s="231"/>
      <c r="G50" s="232"/>
      <c r="H50" s="55" t="s">
        <v>88</v>
      </c>
      <c r="I50" s="7">
        <v>100</v>
      </c>
      <c r="J50" s="7">
        <v>100</v>
      </c>
      <c r="K50" s="7">
        <v>100</v>
      </c>
      <c r="L50" s="33">
        <v>100</v>
      </c>
    </row>
    <row r="51" spans="1:13" ht="114.75">
      <c r="A51" s="230"/>
      <c r="B51" s="231"/>
      <c r="C51" s="231"/>
      <c r="D51" s="231"/>
      <c r="E51" s="231"/>
      <c r="F51" s="231"/>
      <c r="G51" s="232"/>
      <c r="H51" s="34" t="s">
        <v>89</v>
      </c>
      <c r="I51" s="7">
        <v>100</v>
      </c>
      <c r="J51" s="7">
        <v>100</v>
      </c>
      <c r="K51" s="7">
        <v>100</v>
      </c>
      <c r="L51" s="33">
        <v>100</v>
      </c>
    </row>
    <row r="52" spans="1:13" ht="89.25">
      <c r="A52" s="230"/>
      <c r="B52" s="231"/>
      <c r="C52" s="231"/>
      <c r="D52" s="231"/>
      <c r="E52" s="231"/>
      <c r="F52" s="231"/>
      <c r="G52" s="232"/>
      <c r="H52" s="34" t="s">
        <v>90</v>
      </c>
      <c r="I52" s="7">
        <v>100</v>
      </c>
      <c r="J52" s="30" t="s">
        <v>47</v>
      </c>
      <c r="K52" s="30" t="s">
        <v>47</v>
      </c>
      <c r="L52" s="33">
        <v>100</v>
      </c>
    </row>
    <row r="53" spans="1:13" ht="89.25">
      <c r="A53" s="230"/>
      <c r="B53" s="231"/>
      <c r="C53" s="231"/>
      <c r="D53" s="231"/>
      <c r="E53" s="231"/>
      <c r="F53" s="231"/>
      <c r="G53" s="232"/>
      <c r="H53" s="55" t="s">
        <v>91</v>
      </c>
      <c r="I53" s="6">
        <v>100</v>
      </c>
      <c r="J53" s="140" t="s">
        <v>47</v>
      </c>
      <c r="K53" s="140" t="s">
        <v>47</v>
      </c>
      <c r="L53" s="138">
        <v>100</v>
      </c>
    </row>
    <row r="54" spans="1:13" ht="33.75" customHeight="1">
      <c r="A54" s="149" t="s">
        <v>46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</row>
    <row r="55" spans="1:13" ht="62.25" customHeight="1">
      <c r="A55" s="233" t="s">
        <v>106</v>
      </c>
      <c r="B55" s="56" t="s">
        <v>2</v>
      </c>
      <c r="C55" s="133">
        <f>C57</f>
        <v>33557626</v>
      </c>
      <c r="D55" s="133">
        <f t="shared" ref="D55:F55" si="2">D57</f>
        <v>13803804</v>
      </c>
      <c r="E55" s="133">
        <f t="shared" si="2"/>
        <v>9876911</v>
      </c>
      <c r="F55" s="133">
        <f t="shared" si="2"/>
        <v>9876911</v>
      </c>
      <c r="G55" s="193" t="s">
        <v>4</v>
      </c>
      <c r="H55" s="235" t="s">
        <v>107</v>
      </c>
      <c r="I55" s="193">
        <v>56</v>
      </c>
      <c r="J55" s="193">
        <v>46</v>
      </c>
      <c r="K55" s="193">
        <v>62</v>
      </c>
      <c r="L55" s="153">
        <f>I55+J55+K55</f>
        <v>164</v>
      </c>
    </row>
    <row r="56" spans="1:13" ht="38.25" hidden="1" customHeight="1">
      <c r="A56" s="188"/>
      <c r="B56" s="59"/>
      <c r="C56" s="68"/>
      <c r="D56" s="68"/>
      <c r="E56" s="68"/>
      <c r="F56" s="68"/>
      <c r="G56" s="193"/>
      <c r="H56" s="235"/>
      <c r="I56" s="193"/>
      <c r="J56" s="193"/>
      <c r="K56" s="193"/>
      <c r="L56" s="226"/>
    </row>
    <row r="57" spans="1:13" ht="27" customHeight="1">
      <c r="A57" s="234"/>
      <c r="B57" s="131" t="s">
        <v>14</v>
      </c>
      <c r="C57" s="134">
        <f>SUM(D57:F57)</f>
        <v>33557626</v>
      </c>
      <c r="D57" s="69">
        <v>13803804</v>
      </c>
      <c r="E57" s="69">
        <v>9876911</v>
      </c>
      <c r="F57" s="134">
        <v>9876911</v>
      </c>
      <c r="G57" s="204"/>
      <c r="H57" s="236"/>
      <c r="I57" s="204"/>
      <c r="J57" s="204"/>
      <c r="K57" s="204"/>
      <c r="L57" s="226"/>
    </row>
    <row r="58" spans="1:13" ht="0.75" customHeight="1">
      <c r="A58" s="155" t="s">
        <v>15</v>
      </c>
      <c r="B58" s="39" t="s">
        <v>2</v>
      </c>
      <c r="C58" s="127">
        <f t="shared" ref="C58:C67" si="3">SUM(D58:F58)</f>
        <v>28888510</v>
      </c>
      <c r="D58" s="127">
        <v>9369150</v>
      </c>
      <c r="E58" s="127">
        <v>9759680</v>
      </c>
      <c r="F58" s="127">
        <v>9759680</v>
      </c>
      <c r="G58" s="193" t="s">
        <v>9</v>
      </c>
      <c r="H58" s="155" t="s">
        <v>92</v>
      </c>
      <c r="I58" s="193">
        <v>15</v>
      </c>
      <c r="J58" s="193">
        <v>15</v>
      </c>
      <c r="K58" s="193">
        <v>15</v>
      </c>
      <c r="L58" s="153">
        <v>45</v>
      </c>
    </row>
    <row r="59" spans="1:13" ht="40.5" customHeight="1">
      <c r="A59" s="155"/>
      <c r="B59" s="112" t="s">
        <v>14</v>
      </c>
      <c r="C59" s="119">
        <f t="shared" si="3"/>
        <v>28888510</v>
      </c>
      <c r="D59" s="119">
        <v>9369150</v>
      </c>
      <c r="E59" s="119">
        <v>9759680</v>
      </c>
      <c r="F59" s="119">
        <v>9759680</v>
      </c>
      <c r="G59" s="193"/>
      <c r="H59" s="155"/>
      <c r="I59" s="193"/>
      <c r="J59" s="193"/>
      <c r="K59" s="193"/>
      <c r="L59" s="154"/>
    </row>
    <row r="60" spans="1:13" ht="27" customHeight="1">
      <c r="A60" s="38" t="s">
        <v>13</v>
      </c>
      <c r="B60" s="39" t="s">
        <v>2</v>
      </c>
      <c r="C60" s="133">
        <f>SUM(D60:F60)</f>
        <v>150121126</v>
      </c>
      <c r="D60" s="133">
        <f>SUM(D61:D63)</f>
        <v>85078775</v>
      </c>
      <c r="E60" s="133">
        <f>SUM(E61:E63)</f>
        <v>33670722</v>
      </c>
      <c r="F60" s="133">
        <f>SUM(F61:F63)</f>
        <v>31371629</v>
      </c>
      <c r="G60" s="204" t="s">
        <v>9</v>
      </c>
      <c r="H60" s="184" t="s">
        <v>93</v>
      </c>
      <c r="I60" s="204">
        <v>19</v>
      </c>
      <c r="J60" s="204">
        <v>9</v>
      </c>
      <c r="K60" s="204">
        <v>8</v>
      </c>
      <c r="L60" s="153">
        <f>SUM(I60:K63)</f>
        <v>36</v>
      </c>
      <c r="M60" s="29"/>
    </row>
    <row r="61" spans="1:13" ht="66.75" customHeight="1">
      <c r="A61" s="132" t="s">
        <v>12</v>
      </c>
      <c r="B61" s="131" t="s">
        <v>11</v>
      </c>
      <c r="C61" s="134">
        <f>SUM(D61:F61)</f>
        <v>14212700</v>
      </c>
      <c r="D61" s="134">
        <v>0</v>
      </c>
      <c r="E61" s="134">
        <v>7993800</v>
      </c>
      <c r="F61" s="134">
        <v>6218900</v>
      </c>
      <c r="G61" s="218"/>
      <c r="H61" s="185"/>
      <c r="I61" s="218"/>
      <c r="J61" s="218"/>
      <c r="K61" s="218"/>
      <c r="L61" s="225"/>
    </row>
    <row r="62" spans="1:13" ht="32.25" customHeight="1">
      <c r="A62" s="135"/>
      <c r="B62" s="131" t="s">
        <v>8</v>
      </c>
      <c r="C62" s="134">
        <f>D62+E62+F62</f>
        <v>102708686</v>
      </c>
      <c r="D62" s="139">
        <v>66708686</v>
      </c>
      <c r="E62" s="139">
        <v>18000000</v>
      </c>
      <c r="F62" s="139">
        <v>18000000</v>
      </c>
      <c r="G62" s="218"/>
      <c r="H62" s="185"/>
      <c r="I62" s="218"/>
      <c r="J62" s="218"/>
      <c r="K62" s="218"/>
      <c r="L62" s="225"/>
    </row>
    <row r="63" spans="1:13" ht="66" customHeight="1">
      <c r="A63" s="136"/>
      <c r="B63" s="39" t="s">
        <v>41</v>
      </c>
      <c r="C63" s="134">
        <f>SUM(D63:F63)</f>
        <v>33199740</v>
      </c>
      <c r="D63" s="134">
        <v>18370089</v>
      </c>
      <c r="E63" s="134">
        <v>7676922</v>
      </c>
      <c r="F63" s="134">
        <v>7152729</v>
      </c>
      <c r="G63" s="205"/>
      <c r="H63" s="189"/>
      <c r="I63" s="205"/>
      <c r="J63" s="205"/>
      <c r="K63" s="205"/>
      <c r="L63" s="165"/>
    </row>
    <row r="64" spans="1:13" ht="30.75" customHeight="1">
      <c r="A64" s="38" t="s">
        <v>10</v>
      </c>
      <c r="B64" s="39" t="s">
        <v>2</v>
      </c>
      <c r="C64" s="127">
        <f t="shared" si="3"/>
        <v>20088433</v>
      </c>
      <c r="D64" s="127">
        <f>D65</f>
        <v>20088433</v>
      </c>
      <c r="E64" s="127">
        <f>E65</f>
        <v>0</v>
      </c>
      <c r="F64" s="127">
        <f>F65</f>
        <v>0</v>
      </c>
      <c r="G64" s="193" t="s">
        <v>9</v>
      </c>
      <c r="H64" s="155" t="s">
        <v>94</v>
      </c>
      <c r="I64" s="193">
        <v>92</v>
      </c>
      <c r="J64" s="193">
        <v>0</v>
      </c>
      <c r="K64" s="193">
        <v>0</v>
      </c>
      <c r="L64" s="153">
        <v>92</v>
      </c>
    </row>
    <row r="65" spans="1:12" ht="39.75" customHeight="1">
      <c r="A65" s="121" t="s">
        <v>54</v>
      </c>
      <c r="B65" s="112" t="s">
        <v>101</v>
      </c>
      <c r="C65" s="119">
        <f t="shared" si="3"/>
        <v>20088433</v>
      </c>
      <c r="D65" s="119">
        <v>20088433</v>
      </c>
      <c r="E65" s="119">
        <v>0</v>
      </c>
      <c r="F65" s="119">
        <v>0</v>
      </c>
      <c r="G65" s="193"/>
      <c r="H65" s="155"/>
      <c r="I65" s="193"/>
      <c r="J65" s="193"/>
      <c r="K65" s="193"/>
      <c r="L65" s="154"/>
    </row>
    <row r="66" spans="1:12" ht="47.25" customHeight="1">
      <c r="A66" s="38" t="s">
        <v>56</v>
      </c>
      <c r="B66" s="39" t="s">
        <v>2</v>
      </c>
      <c r="C66" s="127">
        <f t="shared" si="3"/>
        <v>9149926</v>
      </c>
      <c r="D66" s="127">
        <f>D67</f>
        <v>9149926</v>
      </c>
      <c r="E66" s="127">
        <f>E67</f>
        <v>0</v>
      </c>
      <c r="F66" s="127">
        <f>F67</f>
        <v>0</v>
      </c>
      <c r="G66" s="193" t="s">
        <v>9</v>
      </c>
      <c r="H66" s="155" t="s">
        <v>95</v>
      </c>
      <c r="I66" s="193">
        <v>6</v>
      </c>
      <c r="J66" s="193">
        <v>0</v>
      </c>
      <c r="K66" s="193">
        <v>0</v>
      </c>
      <c r="L66" s="153">
        <v>6</v>
      </c>
    </row>
    <row r="67" spans="1:12" ht="31.5" customHeight="1">
      <c r="A67" s="118" t="s">
        <v>57</v>
      </c>
      <c r="B67" s="117" t="s">
        <v>8</v>
      </c>
      <c r="C67" s="69">
        <f t="shared" si="3"/>
        <v>9149926</v>
      </c>
      <c r="D67" s="69">
        <v>9149926</v>
      </c>
      <c r="E67" s="69">
        <v>0</v>
      </c>
      <c r="F67" s="69">
        <v>0</v>
      </c>
      <c r="G67" s="193"/>
      <c r="H67" s="155"/>
      <c r="I67" s="193"/>
      <c r="J67" s="193"/>
      <c r="K67" s="193"/>
      <c r="L67" s="154"/>
    </row>
    <row r="68" spans="1:12" s="35" customFormat="1" ht="51">
      <c r="A68" s="38" t="s">
        <v>7</v>
      </c>
      <c r="B68" s="39" t="s">
        <v>2</v>
      </c>
      <c r="C68" s="127">
        <f>SUM(D68:F68)</f>
        <v>241805621</v>
      </c>
      <c r="D68" s="127">
        <f>D70+D71</f>
        <v>137490088</v>
      </c>
      <c r="E68" s="127">
        <f>SUM(E55,E58,E60,E64)+E66</f>
        <v>53307313</v>
      </c>
      <c r="F68" s="127">
        <f>SUM(F55,F58,F60,F64)+F66</f>
        <v>51008220</v>
      </c>
      <c r="G68" s="126" t="s">
        <v>34</v>
      </c>
      <c r="H68" s="126" t="s">
        <v>34</v>
      </c>
      <c r="I68" s="126" t="s">
        <v>34</v>
      </c>
      <c r="J68" s="126" t="s">
        <v>34</v>
      </c>
      <c r="K68" s="126" t="s">
        <v>34</v>
      </c>
      <c r="L68" s="126" t="s">
        <v>34</v>
      </c>
    </row>
    <row r="69" spans="1:12" s="35" customFormat="1" ht="72.75" customHeight="1">
      <c r="A69" s="70"/>
      <c r="B69" s="112" t="s">
        <v>1</v>
      </c>
      <c r="C69" s="119">
        <f>SUM(D69:F69)</f>
        <v>14212700</v>
      </c>
      <c r="D69" s="119">
        <f>D61</f>
        <v>0</v>
      </c>
      <c r="E69" s="119">
        <f>E61</f>
        <v>7993800</v>
      </c>
      <c r="F69" s="119">
        <f>F61</f>
        <v>6218900</v>
      </c>
      <c r="G69" s="126" t="s">
        <v>34</v>
      </c>
      <c r="H69" s="126" t="s">
        <v>34</v>
      </c>
      <c r="I69" s="126" t="s">
        <v>34</v>
      </c>
      <c r="J69" s="126" t="s">
        <v>34</v>
      </c>
      <c r="K69" s="126" t="s">
        <v>34</v>
      </c>
      <c r="L69" s="126" t="s">
        <v>34</v>
      </c>
    </row>
    <row r="70" spans="1:12" s="35" customFormat="1" ht="27.75" customHeight="1">
      <c r="A70" s="70"/>
      <c r="B70" s="112" t="s">
        <v>0</v>
      </c>
      <c r="C70" s="119">
        <f>SUM(D70:F70)</f>
        <v>194393181</v>
      </c>
      <c r="D70" s="119">
        <f>SUM(D57,D59,D62,D65)+D67</f>
        <v>119119999</v>
      </c>
      <c r="E70" s="119">
        <f>SUM(E57,E59,E62,E65)+E67</f>
        <v>37636591</v>
      </c>
      <c r="F70" s="119">
        <f>SUM(F57,F59,F62,F65)+F67</f>
        <v>37636591</v>
      </c>
      <c r="G70" s="126" t="s">
        <v>34</v>
      </c>
      <c r="H70" s="126" t="s">
        <v>34</v>
      </c>
      <c r="I70" s="126" t="s">
        <v>34</v>
      </c>
      <c r="J70" s="126" t="s">
        <v>34</v>
      </c>
      <c r="K70" s="126" t="s">
        <v>34</v>
      </c>
      <c r="L70" s="126" t="s">
        <v>34</v>
      </c>
    </row>
    <row r="71" spans="1:12" s="35" customFormat="1" ht="76.5" customHeight="1">
      <c r="A71" s="71"/>
      <c r="B71" s="39" t="s">
        <v>41</v>
      </c>
      <c r="C71" s="119">
        <f>C63</f>
        <v>33199740</v>
      </c>
      <c r="D71" s="119">
        <v>18370089</v>
      </c>
      <c r="E71" s="119">
        <f>E63</f>
        <v>7676922</v>
      </c>
      <c r="F71" s="119">
        <f t="shared" ref="F71" si="4">F63</f>
        <v>7152729</v>
      </c>
      <c r="G71" s="126" t="s">
        <v>34</v>
      </c>
      <c r="H71" s="126" t="s">
        <v>34</v>
      </c>
      <c r="I71" s="126" t="s">
        <v>34</v>
      </c>
      <c r="J71" s="126" t="s">
        <v>34</v>
      </c>
      <c r="K71" s="126" t="s">
        <v>34</v>
      </c>
      <c r="L71" s="126" t="s">
        <v>34</v>
      </c>
    </row>
    <row r="72" spans="1:12" ht="12.75" customHeight="1">
      <c r="A72" s="190" t="s">
        <v>6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2"/>
    </row>
    <row r="73" spans="1:12" ht="16.5" customHeight="1">
      <c r="A73" s="190" t="s">
        <v>99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2"/>
    </row>
    <row r="74" spans="1:12" s="51" customFormat="1" ht="63.75">
      <c r="A74" s="190" t="s">
        <v>45</v>
      </c>
      <c r="B74" s="191"/>
      <c r="C74" s="191"/>
      <c r="D74" s="191"/>
      <c r="E74" s="191"/>
      <c r="F74" s="191"/>
      <c r="G74" s="192"/>
      <c r="H74" s="72" t="s">
        <v>96</v>
      </c>
      <c r="I74" s="73">
        <v>100</v>
      </c>
      <c r="J74" s="73">
        <v>100</v>
      </c>
      <c r="K74" s="73">
        <v>100</v>
      </c>
      <c r="L74" s="74">
        <v>100</v>
      </c>
    </row>
    <row r="75" spans="1:12" ht="29.25" customHeight="1">
      <c r="A75" s="190" t="s">
        <v>5</v>
      </c>
      <c r="B75" s="191"/>
      <c r="C75" s="191"/>
      <c r="D75" s="191"/>
      <c r="E75" s="191"/>
      <c r="F75" s="191"/>
      <c r="G75" s="191"/>
      <c r="H75" s="191"/>
      <c r="I75" s="191"/>
      <c r="J75" s="191"/>
      <c r="K75" s="192"/>
      <c r="L75" s="75"/>
    </row>
    <row r="76" spans="1:12" ht="33.75" customHeight="1">
      <c r="A76" s="188" t="s">
        <v>110</v>
      </c>
      <c r="B76" s="112" t="s">
        <v>2</v>
      </c>
      <c r="C76" s="119">
        <f>SUM(D76:F76)</f>
        <v>29296842</v>
      </c>
      <c r="D76" s="119">
        <f>SUM(D77:D79)</f>
        <v>9765614</v>
      </c>
      <c r="E76" s="119">
        <f>SUM(E77:E79)</f>
        <v>9765614</v>
      </c>
      <c r="F76" s="119">
        <f>SUM(F77:F79)</f>
        <v>9765614</v>
      </c>
      <c r="G76" s="204" t="s">
        <v>4</v>
      </c>
      <c r="H76" s="184" t="s">
        <v>97</v>
      </c>
      <c r="I76" s="194">
        <v>2200</v>
      </c>
      <c r="J76" s="194">
        <v>2200</v>
      </c>
      <c r="K76" s="194">
        <v>2200</v>
      </c>
      <c r="L76" s="153">
        <v>6600</v>
      </c>
    </row>
    <row r="77" spans="1:12" ht="21.75" customHeight="1">
      <c r="A77" s="188"/>
      <c r="B77" s="155" t="s">
        <v>1</v>
      </c>
      <c r="C77" s="186">
        <f>SUM(D77:F78)</f>
        <v>2409600</v>
      </c>
      <c r="D77" s="186">
        <f>D82+D85</f>
        <v>803200</v>
      </c>
      <c r="E77" s="186">
        <f t="shared" ref="E77:F77" si="5">E82+E85</f>
        <v>803200</v>
      </c>
      <c r="F77" s="186">
        <f t="shared" si="5"/>
        <v>803200</v>
      </c>
      <c r="G77" s="218"/>
      <c r="H77" s="185"/>
      <c r="I77" s="194"/>
      <c r="J77" s="194"/>
      <c r="K77" s="194"/>
      <c r="L77" s="212"/>
    </row>
    <row r="78" spans="1:12" s="35" customFormat="1" ht="48" customHeight="1">
      <c r="A78" s="141"/>
      <c r="B78" s="155"/>
      <c r="C78" s="186"/>
      <c r="D78" s="186"/>
      <c r="E78" s="186"/>
      <c r="F78" s="186"/>
      <c r="G78" s="218"/>
      <c r="H78" s="189"/>
      <c r="I78" s="194"/>
      <c r="J78" s="194"/>
      <c r="K78" s="194"/>
      <c r="L78" s="154"/>
    </row>
    <row r="79" spans="1:12" ht="21" customHeight="1">
      <c r="A79" s="78"/>
      <c r="B79" s="187" t="s">
        <v>0</v>
      </c>
      <c r="C79" s="186">
        <f>SUM(D79:F79)</f>
        <v>26887242</v>
      </c>
      <c r="D79" s="186">
        <f>D83+D86</f>
        <v>8962414</v>
      </c>
      <c r="E79" s="186">
        <f t="shared" ref="E79:F79" si="6">E83+E86</f>
        <v>8962414</v>
      </c>
      <c r="F79" s="186">
        <f t="shared" si="6"/>
        <v>8962414</v>
      </c>
      <c r="G79" s="218"/>
      <c r="H79" s="184" t="s">
        <v>98</v>
      </c>
      <c r="I79" s="219">
        <v>2220</v>
      </c>
      <c r="J79" s="219">
        <v>2220</v>
      </c>
      <c r="K79" s="219">
        <v>2220</v>
      </c>
      <c r="L79" s="222">
        <v>6600</v>
      </c>
    </row>
    <row r="80" spans="1:12" ht="33" customHeight="1">
      <c r="A80" s="121"/>
      <c r="B80" s="187"/>
      <c r="C80" s="186"/>
      <c r="D80" s="186"/>
      <c r="E80" s="186"/>
      <c r="F80" s="186"/>
      <c r="G80" s="218"/>
      <c r="H80" s="185"/>
      <c r="I80" s="220"/>
      <c r="J80" s="220"/>
      <c r="K80" s="220"/>
      <c r="L80" s="223"/>
    </row>
    <row r="81" spans="1:12" ht="21" customHeight="1">
      <c r="A81" s="184" t="s">
        <v>51</v>
      </c>
      <c r="B81" s="121" t="s">
        <v>2</v>
      </c>
      <c r="C81" s="82">
        <f>SUM(D81:F81)</f>
        <v>29208942</v>
      </c>
      <c r="D81" s="82">
        <f>SUM(D82:D83)</f>
        <v>9736314</v>
      </c>
      <c r="E81" s="82">
        <f>SUM(E82:E83)</f>
        <v>9736314</v>
      </c>
      <c r="F81" s="119">
        <f>SUM(F82:F83)</f>
        <v>9736314</v>
      </c>
      <c r="G81" s="218"/>
      <c r="H81" s="185"/>
      <c r="I81" s="220"/>
      <c r="J81" s="220"/>
      <c r="K81" s="220"/>
      <c r="L81" s="223"/>
    </row>
    <row r="82" spans="1:12" ht="63.75">
      <c r="A82" s="185"/>
      <c r="B82" s="116" t="s">
        <v>1</v>
      </c>
      <c r="C82" s="69">
        <f>SUM(D82:F82)</f>
        <v>2321700</v>
      </c>
      <c r="D82" s="69">
        <v>773900</v>
      </c>
      <c r="E82" s="69">
        <v>773900</v>
      </c>
      <c r="F82" s="69">
        <v>773900</v>
      </c>
      <c r="G82" s="218"/>
      <c r="H82" s="185"/>
      <c r="I82" s="220"/>
      <c r="J82" s="220"/>
      <c r="K82" s="220"/>
      <c r="L82" s="223"/>
    </row>
    <row r="83" spans="1:12" ht="45" customHeight="1">
      <c r="A83" s="189"/>
      <c r="B83" s="84" t="s">
        <v>0</v>
      </c>
      <c r="C83" s="119">
        <f>SUM(D83:F83)</f>
        <v>26887242</v>
      </c>
      <c r="D83" s="119">
        <v>8962414</v>
      </c>
      <c r="E83" s="119">
        <v>8962414</v>
      </c>
      <c r="F83" s="119">
        <v>8962414</v>
      </c>
      <c r="G83" s="218"/>
      <c r="H83" s="185"/>
      <c r="I83" s="220"/>
      <c r="J83" s="220"/>
      <c r="K83" s="220"/>
      <c r="L83" s="223"/>
    </row>
    <row r="84" spans="1:12" ht="33.75" customHeight="1">
      <c r="A84" s="184" t="s">
        <v>52</v>
      </c>
      <c r="B84" s="121" t="s">
        <v>2</v>
      </c>
      <c r="C84" s="82">
        <f>SUM(D84:F84)</f>
        <v>87900</v>
      </c>
      <c r="D84" s="82">
        <f>SUM(D85:D86)</f>
        <v>29300</v>
      </c>
      <c r="E84" s="82">
        <f>SUM(E85:E86)</f>
        <v>29300</v>
      </c>
      <c r="F84" s="119">
        <f>SUM(F85:F86)</f>
        <v>29300</v>
      </c>
      <c r="G84" s="218"/>
      <c r="H84" s="185"/>
      <c r="I84" s="220"/>
      <c r="J84" s="220"/>
      <c r="K84" s="220"/>
      <c r="L84" s="223"/>
    </row>
    <row r="85" spans="1:12" ht="66" customHeight="1">
      <c r="A85" s="185"/>
      <c r="B85" s="116" t="s">
        <v>1</v>
      </c>
      <c r="C85" s="69">
        <f>SUM(D85:F85)</f>
        <v>87900</v>
      </c>
      <c r="D85" s="69">
        <v>29300</v>
      </c>
      <c r="E85" s="69">
        <v>29300</v>
      </c>
      <c r="F85" s="69">
        <v>29300</v>
      </c>
      <c r="G85" s="218"/>
      <c r="H85" s="185"/>
      <c r="I85" s="220"/>
      <c r="J85" s="220"/>
      <c r="K85" s="220"/>
      <c r="L85" s="223"/>
    </row>
    <row r="86" spans="1:12" ht="33" customHeight="1">
      <c r="A86" s="189"/>
      <c r="B86" s="84" t="s">
        <v>0</v>
      </c>
      <c r="C86" s="119">
        <v>0</v>
      </c>
      <c r="D86" s="119">
        <v>0</v>
      </c>
      <c r="E86" s="119">
        <v>0</v>
      </c>
      <c r="F86" s="119">
        <v>0</v>
      </c>
      <c r="G86" s="205"/>
      <c r="H86" s="189"/>
      <c r="I86" s="221"/>
      <c r="J86" s="221"/>
      <c r="K86" s="221"/>
      <c r="L86" s="224"/>
    </row>
    <row r="87" spans="1:12" ht="25.5" customHeight="1">
      <c r="A87" s="184" t="s">
        <v>3</v>
      </c>
      <c r="B87" s="39" t="s">
        <v>2</v>
      </c>
      <c r="C87" s="127">
        <f t="shared" ref="C87:C93" si="7">SUM(D87:F87)</f>
        <v>29296842</v>
      </c>
      <c r="D87" s="127">
        <f>SUM(D88:D89)</f>
        <v>9765614</v>
      </c>
      <c r="E87" s="127">
        <f>SUM(E88:E89)</f>
        <v>9765614</v>
      </c>
      <c r="F87" s="127">
        <f>SUM(F88:F89)</f>
        <v>9765614</v>
      </c>
      <c r="G87" s="126" t="s">
        <v>34</v>
      </c>
      <c r="H87" s="126" t="s">
        <v>34</v>
      </c>
      <c r="I87" s="126" t="s">
        <v>34</v>
      </c>
      <c r="J87" s="126" t="s">
        <v>34</v>
      </c>
      <c r="K87" s="126" t="s">
        <v>34</v>
      </c>
      <c r="L87" s="126" t="s">
        <v>34</v>
      </c>
    </row>
    <row r="88" spans="1:12" ht="66" customHeight="1">
      <c r="A88" s="185"/>
      <c r="B88" s="39" t="s">
        <v>1</v>
      </c>
      <c r="C88" s="127">
        <f t="shared" si="7"/>
        <v>2409600</v>
      </c>
      <c r="D88" s="85">
        <f>D77</f>
        <v>803200</v>
      </c>
      <c r="E88" s="127">
        <f>E77</f>
        <v>803200</v>
      </c>
      <c r="F88" s="127">
        <f>F77</f>
        <v>803200</v>
      </c>
      <c r="G88" s="126" t="s">
        <v>34</v>
      </c>
      <c r="H88" s="126" t="s">
        <v>34</v>
      </c>
      <c r="I88" s="126" t="s">
        <v>34</v>
      </c>
      <c r="J88" s="126" t="s">
        <v>34</v>
      </c>
      <c r="K88" s="126" t="s">
        <v>34</v>
      </c>
      <c r="L88" s="126" t="s">
        <v>34</v>
      </c>
    </row>
    <row r="89" spans="1:12" ht="36.75" customHeight="1">
      <c r="A89" s="70"/>
      <c r="B89" s="39" t="s">
        <v>0</v>
      </c>
      <c r="C89" s="127">
        <f t="shared" si="7"/>
        <v>26887242</v>
      </c>
      <c r="D89" s="127">
        <f>D79</f>
        <v>8962414</v>
      </c>
      <c r="E89" s="127">
        <f>E79</f>
        <v>8962414</v>
      </c>
      <c r="F89" s="127">
        <f>F79</f>
        <v>8962414</v>
      </c>
      <c r="G89" s="126" t="s">
        <v>34</v>
      </c>
      <c r="H89" s="126" t="s">
        <v>34</v>
      </c>
      <c r="I89" s="126" t="s">
        <v>34</v>
      </c>
      <c r="J89" s="126" t="s">
        <v>34</v>
      </c>
      <c r="K89" s="126" t="s">
        <v>34</v>
      </c>
      <c r="L89" s="126" t="s">
        <v>34</v>
      </c>
    </row>
    <row r="90" spans="1:12" ht="45" customHeight="1">
      <c r="A90" s="181" t="s">
        <v>42</v>
      </c>
      <c r="B90" s="39" t="s">
        <v>2</v>
      </c>
      <c r="C90" s="86">
        <f t="shared" si="7"/>
        <v>346400186</v>
      </c>
      <c r="D90" s="86">
        <f>SUM(D45,D68,D87)</f>
        <v>171697123</v>
      </c>
      <c r="E90" s="86">
        <f>SUM(E45,E68,E87)</f>
        <v>89722918</v>
      </c>
      <c r="F90" s="86">
        <f>SUM(F45,F68,F87)</f>
        <v>84980145</v>
      </c>
      <c r="G90" s="126" t="s">
        <v>34</v>
      </c>
      <c r="H90" s="126" t="s">
        <v>34</v>
      </c>
      <c r="I90" s="126" t="s">
        <v>34</v>
      </c>
      <c r="J90" s="126" t="s">
        <v>34</v>
      </c>
      <c r="K90" s="126" t="s">
        <v>34</v>
      </c>
      <c r="L90" s="126" t="s">
        <v>34</v>
      </c>
    </row>
    <row r="91" spans="1:12" ht="68.25" customHeight="1">
      <c r="A91" s="182"/>
      <c r="B91" s="39" t="s">
        <v>1</v>
      </c>
      <c r="C91" s="86">
        <f t="shared" si="7"/>
        <v>16622300</v>
      </c>
      <c r="D91" s="86">
        <f>SUM(D69,D88)</f>
        <v>803200</v>
      </c>
      <c r="E91" s="86">
        <f>SUM(E69,E88)</f>
        <v>8797000</v>
      </c>
      <c r="F91" s="86">
        <f>SUM(F69,F88)</f>
        <v>7022100</v>
      </c>
      <c r="G91" s="126" t="s">
        <v>34</v>
      </c>
      <c r="H91" s="126" t="s">
        <v>34</v>
      </c>
      <c r="I91" s="126" t="s">
        <v>34</v>
      </c>
      <c r="J91" s="126" t="s">
        <v>34</v>
      </c>
      <c r="K91" s="126" t="s">
        <v>34</v>
      </c>
      <c r="L91" s="126" t="s">
        <v>34</v>
      </c>
    </row>
    <row r="92" spans="1:12" ht="36.75" customHeight="1">
      <c r="A92" s="182"/>
      <c r="B92" s="39" t="s">
        <v>0</v>
      </c>
      <c r="C92" s="86">
        <f t="shared" si="7"/>
        <v>296578146</v>
      </c>
      <c r="D92" s="86">
        <f>SUM(D46,D70,D89)</f>
        <v>152523834</v>
      </c>
      <c r="E92" s="86">
        <f>SUM(E46,E70,E89)</f>
        <v>73248996</v>
      </c>
      <c r="F92" s="86">
        <f>SUM(F46,F70,F89)</f>
        <v>70805316</v>
      </c>
      <c r="G92" s="126" t="s">
        <v>34</v>
      </c>
      <c r="H92" s="126" t="s">
        <v>34</v>
      </c>
      <c r="I92" s="126" t="s">
        <v>34</v>
      </c>
      <c r="J92" s="126" t="s">
        <v>34</v>
      </c>
      <c r="K92" s="126" t="s">
        <v>34</v>
      </c>
      <c r="L92" s="126" t="s">
        <v>34</v>
      </c>
    </row>
    <row r="93" spans="1:12" ht="75.75" customHeight="1">
      <c r="A93" s="183"/>
      <c r="B93" s="39" t="s">
        <v>41</v>
      </c>
      <c r="C93" s="86">
        <f t="shared" si="7"/>
        <v>33199740</v>
      </c>
      <c r="D93" s="86">
        <f>SUM(D71)</f>
        <v>18370089</v>
      </c>
      <c r="E93" s="86">
        <f>SUM(E71)</f>
        <v>7676922</v>
      </c>
      <c r="F93" s="86">
        <f>SUM(F71)</f>
        <v>7152729</v>
      </c>
      <c r="G93" s="126" t="s">
        <v>34</v>
      </c>
      <c r="H93" s="126" t="s">
        <v>34</v>
      </c>
      <c r="I93" s="126" t="s">
        <v>34</v>
      </c>
      <c r="J93" s="126" t="s">
        <v>34</v>
      </c>
      <c r="K93" s="126" t="s">
        <v>34</v>
      </c>
      <c r="L93" s="126" t="s">
        <v>34</v>
      </c>
    </row>
    <row r="94" spans="1:12" ht="42.75" customHeight="1">
      <c r="A94" s="181" t="s">
        <v>43</v>
      </c>
      <c r="B94" s="39" t="s">
        <v>2</v>
      </c>
      <c r="C94" s="86">
        <f>C95+C96+C97</f>
        <v>346400186</v>
      </c>
      <c r="D94" s="86">
        <f>D95+D96+D97</f>
        <v>171697123</v>
      </c>
      <c r="E94" s="86">
        <f t="shared" ref="E94:F94" si="8">E95+E96+E97</f>
        <v>89722918</v>
      </c>
      <c r="F94" s="86">
        <f t="shared" si="8"/>
        <v>84980145</v>
      </c>
      <c r="G94" s="126" t="s">
        <v>34</v>
      </c>
      <c r="H94" s="126" t="s">
        <v>34</v>
      </c>
      <c r="I94" s="126" t="s">
        <v>34</v>
      </c>
      <c r="J94" s="126" t="s">
        <v>34</v>
      </c>
      <c r="K94" s="126" t="s">
        <v>34</v>
      </c>
      <c r="L94" s="126" t="s">
        <v>34</v>
      </c>
    </row>
    <row r="95" spans="1:12" ht="63.75">
      <c r="A95" s="182"/>
      <c r="B95" s="39" t="s">
        <v>1</v>
      </c>
      <c r="C95" s="86">
        <f>D95+E95+F95</f>
        <v>16622300</v>
      </c>
      <c r="D95" s="86">
        <f>D91</f>
        <v>803200</v>
      </c>
      <c r="E95" s="86">
        <f t="shared" ref="E95:F95" si="9">E91</f>
        <v>8797000</v>
      </c>
      <c r="F95" s="86">
        <f t="shared" si="9"/>
        <v>7022100</v>
      </c>
      <c r="G95" s="126" t="s">
        <v>34</v>
      </c>
      <c r="H95" s="126" t="s">
        <v>34</v>
      </c>
      <c r="I95" s="126" t="s">
        <v>34</v>
      </c>
      <c r="J95" s="126" t="s">
        <v>34</v>
      </c>
      <c r="K95" s="126" t="s">
        <v>34</v>
      </c>
      <c r="L95" s="126" t="s">
        <v>34</v>
      </c>
    </row>
    <row r="96" spans="1:12" ht="25.5">
      <c r="A96" s="182"/>
      <c r="B96" s="39" t="s">
        <v>0</v>
      </c>
      <c r="C96" s="86">
        <f t="shared" ref="C96:C97" si="10">D96+E96+F96</f>
        <v>296578146</v>
      </c>
      <c r="D96" s="86">
        <f t="shared" ref="D96:F97" si="11">D92</f>
        <v>152523834</v>
      </c>
      <c r="E96" s="86">
        <f t="shared" si="11"/>
        <v>73248996</v>
      </c>
      <c r="F96" s="86">
        <f t="shared" si="11"/>
        <v>70805316</v>
      </c>
      <c r="G96" s="126" t="s">
        <v>34</v>
      </c>
      <c r="H96" s="126" t="s">
        <v>34</v>
      </c>
      <c r="I96" s="126" t="s">
        <v>34</v>
      </c>
      <c r="J96" s="126" t="s">
        <v>34</v>
      </c>
      <c r="K96" s="126" t="s">
        <v>34</v>
      </c>
      <c r="L96" s="126" t="s">
        <v>34</v>
      </c>
    </row>
    <row r="97" spans="1:12" ht="63.75">
      <c r="A97" s="183"/>
      <c r="B97" s="39" t="s">
        <v>41</v>
      </c>
      <c r="C97" s="86">
        <f t="shared" si="10"/>
        <v>33199740</v>
      </c>
      <c r="D97" s="86">
        <f t="shared" si="11"/>
        <v>18370089</v>
      </c>
      <c r="E97" s="86">
        <f t="shared" si="11"/>
        <v>7676922</v>
      </c>
      <c r="F97" s="86">
        <f t="shared" si="11"/>
        <v>7152729</v>
      </c>
      <c r="G97" s="126" t="s">
        <v>34</v>
      </c>
      <c r="H97" s="126" t="s">
        <v>34</v>
      </c>
      <c r="I97" s="126" t="s">
        <v>34</v>
      </c>
      <c r="J97" s="126" t="s">
        <v>34</v>
      </c>
      <c r="K97" s="126" t="s">
        <v>34</v>
      </c>
      <c r="L97" s="126" t="s">
        <v>34</v>
      </c>
    </row>
    <row r="98" spans="1:12">
      <c r="A98" s="59"/>
      <c r="B98" s="59"/>
      <c r="C98" s="68"/>
      <c r="D98" s="68"/>
      <c r="E98" s="68"/>
      <c r="F98" s="68"/>
      <c r="G98" s="59"/>
      <c r="H98" s="68"/>
      <c r="I98" s="68"/>
      <c r="J98" s="68"/>
      <c r="K98" s="68"/>
      <c r="L98" s="87"/>
    </row>
    <row r="99" spans="1:12">
      <c r="A99" s="59"/>
      <c r="B99" s="59"/>
      <c r="C99" s="68"/>
      <c r="D99" s="68"/>
      <c r="E99" s="68"/>
      <c r="F99" s="68"/>
      <c r="G99" s="59"/>
      <c r="H99" s="68"/>
      <c r="I99" s="68"/>
      <c r="J99" s="68"/>
      <c r="K99" s="68"/>
      <c r="L99" s="87"/>
    </row>
    <row r="100" spans="1:12">
      <c r="A100" s="59"/>
      <c r="B100" s="59"/>
      <c r="C100" s="68"/>
      <c r="D100" s="68"/>
      <c r="E100" s="68"/>
      <c r="F100" s="68"/>
      <c r="G100" s="59"/>
      <c r="H100" s="68"/>
      <c r="I100" s="68"/>
      <c r="J100" s="68"/>
      <c r="K100" s="68"/>
      <c r="L100" s="87"/>
    </row>
    <row r="101" spans="1:12">
      <c r="A101" s="59"/>
      <c r="B101" s="59"/>
      <c r="C101" s="68"/>
      <c r="D101" s="68"/>
      <c r="E101" s="68"/>
      <c r="F101" s="68"/>
      <c r="G101" s="59"/>
      <c r="H101" s="68"/>
      <c r="I101" s="68"/>
      <c r="J101" s="68"/>
      <c r="K101" s="68"/>
      <c r="L101" s="87"/>
    </row>
    <row r="102" spans="1:12">
      <c r="A102" s="59"/>
      <c r="B102" s="59"/>
      <c r="C102" s="68"/>
      <c r="D102" s="68"/>
      <c r="E102" s="68"/>
      <c r="F102" s="68"/>
      <c r="G102" s="59"/>
      <c r="H102" s="68"/>
      <c r="I102" s="68"/>
      <c r="J102" s="68"/>
      <c r="K102" s="68"/>
      <c r="L102" s="87"/>
    </row>
    <row r="103" spans="1:12">
      <c r="A103" s="59"/>
      <c r="B103" s="59"/>
      <c r="C103" s="68"/>
      <c r="D103" s="68"/>
      <c r="E103" s="68"/>
      <c r="F103" s="68"/>
      <c r="G103" s="59"/>
      <c r="H103" s="68"/>
      <c r="I103" s="68"/>
      <c r="J103" s="68"/>
      <c r="K103" s="68"/>
      <c r="L103" s="87"/>
    </row>
    <row r="104" spans="1:12">
      <c r="A104" s="59"/>
      <c r="B104" s="59"/>
      <c r="C104" s="68"/>
      <c r="D104" s="68"/>
      <c r="E104" s="68"/>
      <c r="F104" s="68"/>
      <c r="G104" s="59"/>
      <c r="H104" s="68"/>
      <c r="I104" s="68"/>
      <c r="J104" s="68"/>
      <c r="K104" s="68"/>
      <c r="L104" s="87"/>
    </row>
    <row r="105" spans="1:12">
      <c r="A105" s="59"/>
      <c r="B105" s="59"/>
      <c r="C105" s="68"/>
      <c r="D105" s="68"/>
      <c r="E105" s="68"/>
      <c r="F105" s="68"/>
      <c r="G105" s="59"/>
      <c r="H105" s="68"/>
      <c r="I105" s="68"/>
      <c r="J105" s="68"/>
      <c r="K105" s="68"/>
      <c r="L105" s="87"/>
    </row>
    <row r="106" spans="1:12">
      <c r="A106" s="59"/>
      <c r="B106" s="59"/>
      <c r="C106" s="68"/>
      <c r="D106" s="68"/>
      <c r="E106" s="68"/>
      <c r="F106" s="68"/>
      <c r="G106" s="59"/>
      <c r="H106" s="68"/>
      <c r="I106" s="68"/>
      <c r="J106" s="68"/>
      <c r="K106" s="68"/>
      <c r="L106" s="87"/>
    </row>
    <row r="107" spans="1:12">
      <c r="A107" s="59"/>
      <c r="B107" s="59"/>
      <c r="C107" s="68"/>
      <c r="D107" s="68"/>
      <c r="E107" s="68"/>
      <c r="F107" s="68"/>
      <c r="G107" s="59"/>
      <c r="H107" s="68"/>
      <c r="I107" s="68"/>
      <c r="J107" s="68"/>
      <c r="K107" s="68"/>
      <c r="L107" s="87"/>
    </row>
    <row r="108" spans="1:12">
      <c r="A108" s="59"/>
      <c r="B108" s="59"/>
      <c r="C108" s="68"/>
      <c r="D108" s="68"/>
      <c r="E108" s="68"/>
      <c r="F108" s="68"/>
      <c r="G108" s="59"/>
      <c r="H108" s="68"/>
      <c r="I108" s="68"/>
      <c r="J108" s="68"/>
      <c r="K108" s="68"/>
      <c r="L108" s="87"/>
    </row>
    <row r="109" spans="1:12">
      <c r="A109" s="59"/>
      <c r="B109" s="59"/>
      <c r="C109" s="68"/>
      <c r="D109" s="68"/>
      <c r="E109" s="68"/>
      <c r="F109" s="68"/>
      <c r="G109" s="59"/>
      <c r="H109" s="68"/>
      <c r="I109" s="68"/>
      <c r="J109" s="68"/>
      <c r="K109" s="68"/>
      <c r="L109" s="87"/>
    </row>
    <row r="110" spans="1:12">
      <c r="A110" s="59"/>
      <c r="B110" s="59"/>
      <c r="C110" s="68"/>
      <c r="D110" s="68"/>
      <c r="E110" s="68"/>
      <c r="F110" s="68"/>
      <c r="G110" s="59"/>
      <c r="H110" s="68"/>
      <c r="I110" s="68"/>
      <c r="J110" s="68"/>
      <c r="K110" s="68"/>
      <c r="L110" s="87"/>
    </row>
    <row r="111" spans="1:12">
      <c r="A111" s="59"/>
      <c r="B111" s="59"/>
      <c r="C111" s="68"/>
      <c r="D111" s="68"/>
      <c r="E111" s="68"/>
      <c r="F111" s="68"/>
      <c r="G111" s="59"/>
      <c r="H111" s="68"/>
      <c r="I111" s="68"/>
      <c r="J111" s="68"/>
      <c r="K111" s="68"/>
      <c r="L111" s="87"/>
    </row>
    <row r="112" spans="1:12">
      <c r="A112" s="59"/>
      <c r="B112" s="59"/>
      <c r="C112" s="68"/>
      <c r="D112" s="68"/>
      <c r="E112" s="68"/>
      <c r="F112" s="68"/>
      <c r="G112" s="59"/>
      <c r="H112" s="68"/>
      <c r="I112" s="68"/>
      <c r="J112" s="68"/>
      <c r="K112" s="68"/>
      <c r="L112" s="87"/>
    </row>
    <row r="113" spans="1:12">
      <c r="A113" s="59"/>
      <c r="B113" s="59"/>
      <c r="C113" s="68"/>
      <c r="D113" s="68"/>
      <c r="E113" s="68"/>
      <c r="F113" s="68"/>
      <c r="G113" s="59"/>
      <c r="H113" s="68"/>
      <c r="I113" s="68"/>
      <c r="J113" s="68"/>
      <c r="K113" s="68"/>
      <c r="L113" s="87"/>
    </row>
    <row r="114" spans="1:12">
      <c r="A114" s="59"/>
      <c r="B114" s="59"/>
      <c r="C114" s="68"/>
      <c r="D114" s="68"/>
      <c r="E114" s="68"/>
      <c r="F114" s="68"/>
      <c r="G114" s="59"/>
      <c r="H114" s="68"/>
      <c r="I114" s="68"/>
      <c r="J114" s="68"/>
      <c r="K114" s="68"/>
      <c r="L114" s="87"/>
    </row>
    <row r="115" spans="1:12">
      <c r="A115" s="59"/>
      <c r="B115" s="59"/>
      <c r="C115" s="68"/>
      <c r="D115" s="68"/>
      <c r="E115" s="68"/>
      <c r="F115" s="68"/>
      <c r="G115" s="59"/>
      <c r="H115" s="68"/>
      <c r="I115" s="68"/>
      <c r="J115" s="68"/>
      <c r="K115" s="68"/>
      <c r="L115" s="87"/>
    </row>
    <row r="116" spans="1:12">
      <c r="A116" s="59"/>
      <c r="B116" s="59"/>
      <c r="C116" s="68"/>
      <c r="D116" s="68"/>
      <c r="E116" s="68"/>
      <c r="F116" s="68"/>
      <c r="G116" s="59"/>
      <c r="H116" s="68"/>
      <c r="I116" s="68"/>
      <c r="J116" s="68"/>
      <c r="K116" s="68"/>
      <c r="L116" s="87"/>
    </row>
    <row r="117" spans="1:12">
      <c r="A117" s="59"/>
      <c r="B117" s="59"/>
      <c r="C117" s="68"/>
      <c r="D117" s="68"/>
      <c r="E117" s="68"/>
      <c r="F117" s="68"/>
      <c r="G117" s="59"/>
      <c r="H117" s="68"/>
      <c r="I117" s="68"/>
      <c r="J117" s="68"/>
      <c r="K117" s="68"/>
      <c r="L117" s="87"/>
    </row>
    <row r="118" spans="1:12">
      <c r="A118" s="59"/>
      <c r="B118" s="59"/>
      <c r="C118" s="68"/>
      <c r="D118" s="68"/>
      <c r="E118" s="68"/>
      <c r="F118" s="68"/>
      <c r="G118" s="59"/>
      <c r="H118" s="68"/>
      <c r="I118" s="68"/>
      <c r="J118" s="68"/>
      <c r="K118" s="68"/>
      <c r="L118" s="87"/>
    </row>
    <row r="119" spans="1:12">
      <c r="A119" s="59"/>
      <c r="B119" s="59"/>
      <c r="C119" s="68"/>
      <c r="D119" s="68"/>
      <c r="E119" s="68"/>
      <c r="F119" s="68"/>
      <c r="G119" s="59"/>
      <c r="H119" s="68"/>
      <c r="I119" s="68"/>
      <c r="J119" s="68"/>
      <c r="K119" s="68"/>
      <c r="L119" s="87"/>
    </row>
    <row r="120" spans="1:12">
      <c r="A120" s="59"/>
      <c r="B120" s="59"/>
      <c r="C120" s="68"/>
      <c r="D120" s="68"/>
      <c r="E120" s="68"/>
      <c r="F120" s="68"/>
      <c r="G120" s="59"/>
      <c r="H120" s="68"/>
      <c r="I120" s="68"/>
      <c r="J120" s="68"/>
      <c r="K120" s="68"/>
      <c r="L120" s="87"/>
    </row>
    <row r="121" spans="1:12">
      <c r="A121" s="59"/>
      <c r="B121" s="59"/>
      <c r="C121" s="68"/>
      <c r="D121" s="68"/>
      <c r="E121" s="68"/>
      <c r="F121" s="68"/>
      <c r="G121" s="59"/>
      <c r="H121" s="68"/>
      <c r="I121" s="68"/>
      <c r="J121" s="68"/>
      <c r="K121" s="68"/>
      <c r="L121" s="87"/>
    </row>
    <row r="122" spans="1:12">
      <c r="A122" s="59"/>
      <c r="B122" s="59"/>
      <c r="C122" s="68"/>
      <c r="D122" s="68"/>
      <c r="E122" s="68"/>
      <c r="F122" s="68"/>
      <c r="G122" s="59"/>
      <c r="H122" s="68"/>
      <c r="I122" s="68"/>
      <c r="J122" s="68"/>
      <c r="K122" s="68"/>
      <c r="L122" s="87"/>
    </row>
    <row r="123" spans="1:12">
      <c r="A123" s="59"/>
      <c r="B123" s="59"/>
      <c r="C123" s="68"/>
      <c r="D123" s="68"/>
      <c r="E123" s="68"/>
      <c r="F123" s="68"/>
      <c r="G123" s="59"/>
      <c r="H123" s="68"/>
      <c r="I123" s="68"/>
      <c r="J123" s="68"/>
      <c r="K123" s="68"/>
      <c r="L123" s="87"/>
    </row>
    <row r="124" spans="1:12">
      <c r="A124" s="59"/>
      <c r="B124" s="59"/>
      <c r="C124" s="68"/>
      <c r="D124" s="68"/>
      <c r="E124" s="68"/>
      <c r="F124" s="68"/>
      <c r="G124" s="59"/>
      <c r="H124" s="68"/>
      <c r="I124" s="68"/>
      <c r="J124" s="68"/>
      <c r="K124" s="68"/>
      <c r="L124" s="87"/>
    </row>
    <row r="125" spans="1:12">
      <c r="A125" s="59"/>
      <c r="B125" s="59"/>
      <c r="C125" s="68"/>
      <c r="D125" s="68"/>
      <c r="E125" s="68"/>
      <c r="F125" s="68"/>
      <c r="G125" s="59"/>
      <c r="H125" s="68"/>
      <c r="I125" s="68"/>
      <c r="J125" s="68"/>
      <c r="K125" s="68"/>
      <c r="L125" s="87"/>
    </row>
    <row r="126" spans="1:12">
      <c r="A126" s="59"/>
      <c r="B126" s="59"/>
      <c r="C126" s="68"/>
      <c r="D126" s="68"/>
      <c r="E126" s="68"/>
      <c r="F126" s="68"/>
      <c r="G126" s="59"/>
      <c r="H126" s="68"/>
      <c r="I126" s="68"/>
      <c r="J126" s="68"/>
      <c r="K126" s="68"/>
      <c r="L126" s="87"/>
    </row>
    <row r="127" spans="1:12">
      <c r="A127" s="59"/>
      <c r="B127" s="59"/>
      <c r="C127" s="68"/>
      <c r="D127" s="68"/>
      <c r="E127" s="68"/>
      <c r="F127" s="68"/>
      <c r="G127" s="59"/>
      <c r="H127" s="68"/>
      <c r="I127" s="68"/>
      <c r="J127" s="68"/>
      <c r="K127" s="68"/>
      <c r="L127" s="87"/>
    </row>
    <row r="128" spans="1:12">
      <c r="A128" s="59"/>
      <c r="B128" s="59"/>
      <c r="C128" s="68"/>
      <c r="D128" s="68"/>
      <c r="E128" s="68"/>
      <c r="F128" s="68"/>
      <c r="G128" s="59"/>
      <c r="H128" s="68"/>
      <c r="I128" s="68"/>
      <c r="J128" s="68"/>
      <c r="K128" s="68"/>
      <c r="L128" s="87"/>
    </row>
    <row r="129" spans="1:12">
      <c r="A129" s="59"/>
      <c r="B129" s="59"/>
      <c r="C129" s="68"/>
      <c r="D129" s="68"/>
      <c r="E129" s="68"/>
      <c r="F129" s="68"/>
      <c r="G129" s="59"/>
      <c r="H129" s="68"/>
      <c r="I129" s="68"/>
      <c r="J129" s="68"/>
      <c r="K129" s="68"/>
      <c r="L129" s="87"/>
    </row>
    <row r="130" spans="1:12">
      <c r="A130" s="59"/>
      <c r="B130" s="59"/>
      <c r="C130" s="68"/>
      <c r="D130" s="68"/>
      <c r="E130" s="68"/>
      <c r="F130" s="68"/>
      <c r="G130" s="59"/>
      <c r="H130" s="68"/>
      <c r="I130" s="68"/>
      <c r="J130" s="68"/>
      <c r="K130" s="68"/>
      <c r="L130" s="87"/>
    </row>
    <row r="131" spans="1:12">
      <c r="A131" s="59"/>
      <c r="B131" s="59"/>
      <c r="C131" s="68"/>
      <c r="D131" s="68"/>
      <c r="E131" s="68"/>
      <c r="F131" s="68"/>
      <c r="G131" s="59"/>
      <c r="H131" s="68"/>
      <c r="I131" s="68"/>
      <c r="J131" s="68"/>
      <c r="K131" s="68"/>
      <c r="L131" s="87"/>
    </row>
    <row r="132" spans="1:12">
      <c r="A132" s="59"/>
      <c r="B132" s="59"/>
      <c r="C132" s="68"/>
      <c r="D132" s="68"/>
      <c r="E132" s="68"/>
      <c r="F132" s="68"/>
      <c r="G132" s="59"/>
      <c r="H132" s="68"/>
      <c r="I132" s="68"/>
      <c r="J132" s="68"/>
      <c r="K132" s="68"/>
      <c r="L132" s="87"/>
    </row>
    <row r="133" spans="1:12">
      <c r="A133" s="59"/>
      <c r="B133" s="59"/>
      <c r="C133" s="68"/>
      <c r="D133" s="68"/>
      <c r="E133" s="68"/>
      <c r="F133" s="68"/>
      <c r="G133" s="59"/>
      <c r="H133" s="68"/>
      <c r="I133" s="68"/>
      <c r="J133" s="68"/>
      <c r="K133" s="68"/>
      <c r="L133" s="87"/>
    </row>
    <row r="134" spans="1:12">
      <c r="A134" s="59"/>
      <c r="B134" s="59"/>
      <c r="C134" s="68"/>
      <c r="D134" s="68"/>
      <c r="E134" s="68"/>
      <c r="F134" s="68"/>
      <c r="G134" s="59"/>
      <c r="H134" s="68"/>
      <c r="I134" s="68"/>
      <c r="J134" s="68"/>
      <c r="K134" s="68"/>
      <c r="L134" s="87"/>
    </row>
    <row r="135" spans="1:12">
      <c r="A135" s="59"/>
      <c r="B135" s="59"/>
      <c r="C135" s="68"/>
      <c r="D135" s="68"/>
      <c r="E135" s="68"/>
      <c r="F135" s="68"/>
      <c r="G135" s="59"/>
      <c r="H135" s="68"/>
      <c r="I135" s="68"/>
      <c r="J135" s="68"/>
      <c r="K135" s="68"/>
      <c r="L135" s="87"/>
    </row>
    <row r="136" spans="1:12">
      <c r="A136" s="59"/>
      <c r="B136" s="59"/>
      <c r="C136" s="68"/>
      <c r="D136" s="68"/>
      <c r="E136" s="68"/>
      <c r="F136" s="68"/>
      <c r="G136" s="59"/>
      <c r="H136" s="68"/>
      <c r="I136" s="68"/>
      <c r="J136" s="68"/>
      <c r="K136" s="68"/>
      <c r="L136" s="87"/>
    </row>
    <row r="137" spans="1:12">
      <c r="A137" s="59"/>
      <c r="B137" s="59"/>
      <c r="C137" s="68"/>
      <c r="D137" s="68"/>
      <c r="E137" s="68"/>
      <c r="F137" s="68"/>
      <c r="G137" s="59"/>
      <c r="H137" s="68"/>
      <c r="I137" s="68"/>
      <c r="J137" s="68"/>
      <c r="K137" s="68"/>
      <c r="L137" s="87"/>
    </row>
    <row r="138" spans="1:12">
      <c r="A138" s="59"/>
      <c r="B138" s="59"/>
      <c r="C138" s="68"/>
      <c r="D138" s="68"/>
      <c r="E138" s="68"/>
      <c r="F138" s="68"/>
      <c r="G138" s="59"/>
      <c r="H138" s="68"/>
      <c r="I138" s="68"/>
      <c r="J138" s="68"/>
      <c r="K138" s="68"/>
      <c r="L138" s="87"/>
    </row>
    <row r="139" spans="1:12">
      <c r="A139" s="59"/>
      <c r="B139" s="59"/>
      <c r="C139" s="68"/>
      <c r="D139" s="68"/>
      <c r="E139" s="68"/>
      <c r="F139" s="68"/>
      <c r="G139" s="59"/>
      <c r="H139" s="68"/>
      <c r="I139" s="68"/>
      <c r="J139" s="68"/>
      <c r="K139" s="68"/>
      <c r="L139" s="87"/>
    </row>
    <row r="140" spans="1:12">
      <c r="A140" s="59"/>
      <c r="B140" s="59"/>
      <c r="C140" s="68"/>
      <c r="D140" s="68"/>
      <c r="E140" s="68"/>
      <c r="F140" s="68"/>
      <c r="G140" s="59"/>
      <c r="H140" s="68"/>
      <c r="I140" s="68"/>
      <c r="J140" s="68"/>
      <c r="K140" s="68"/>
      <c r="L140" s="87"/>
    </row>
    <row r="141" spans="1:12">
      <c r="A141" s="59"/>
      <c r="B141" s="59"/>
      <c r="C141" s="68"/>
      <c r="D141" s="68"/>
      <c r="E141" s="68"/>
      <c r="F141" s="68"/>
      <c r="G141" s="59"/>
      <c r="H141" s="68"/>
      <c r="I141" s="68"/>
      <c r="J141" s="68"/>
      <c r="K141" s="68"/>
      <c r="L141" s="87"/>
    </row>
    <row r="142" spans="1:12">
      <c r="A142" s="59"/>
      <c r="B142" s="59"/>
      <c r="C142" s="68"/>
      <c r="D142" s="68"/>
      <c r="E142" s="68"/>
      <c r="F142" s="68"/>
      <c r="G142" s="59"/>
      <c r="H142" s="68"/>
      <c r="I142" s="68"/>
      <c r="J142" s="68"/>
      <c r="K142" s="68"/>
      <c r="L142" s="87"/>
    </row>
    <row r="143" spans="1:12">
      <c r="A143" s="59"/>
      <c r="B143" s="59"/>
      <c r="C143" s="68"/>
      <c r="D143" s="68"/>
      <c r="E143" s="68"/>
      <c r="F143" s="68"/>
      <c r="G143" s="59"/>
      <c r="H143" s="68"/>
      <c r="I143" s="68"/>
      <c r="J143" s="68"/>
      <c r="K143" s="68"/>
      <c r="L143" s="87"/>
    </row>
    <row r="144" spans="1:12">
      <c r="A144" s="59"/>
      <c r="B144" s="59"/>
      <c r="C144" s="68"/>
      <c r="D144" s="68"/>
      <c r="E144" s="68"/>
      <c r="F144" s="68"/>
      <c r="G144" s="59"/>
      <c r="H144" s="68"/>
      <c r="I144" s="68"/>
      <c r="J144" s="68"/>
      <c r="K144" s="68"/>
      <c r="L144" s="87"/>
    </row>
    <row r="145" spans="1:12">
      <c r="A145" s="59"/>
      <c r="B145" s="59"/>
      <c r="C145" s="68"/>
      <c r="D145" s="68"/>
      <c r="E145" s="68"/>
      <c r="F145" s="68"/>
      <c r="G145" s="59"/>
      <c r="H145" s="68"/>
      <c r="I145" s="68"/>
      <c r="J145" s="68"/>
      <c r="K145" s="68"/>
      <c r="L145" s="87"/>
    </row>
    <row r="146" spans="1:12">
      <c r="A146" s="59"/>
      <c r="B146" s="59"/>
      <c r="C146" s="68"/>
      <c r="D146" s="68"/>
      <c r="E146" s="68"/>
      <c r="F146" s="68"/>
      <c r="G146" s="59"/>
      <c r="H146" s="68"/>
      <c r="I146" s="68"/>
      <c r="J146" s="68"/>
      <c r="K146" s="68"/>
      <c r="L146" s="87"/>
    </row>
    <row r="147" spans="1:12">
      <c r="A147" s="59"/>
      <c r="B147" s="59"/>
      <c r="C147" s="68"/>
      <c r="D147" s="68"/>
      <c r="E147" s="68"/>
      <c r="F147" s="68"/>
      <c r="G147" s="59"/>
      <c r="H147" s="68"/>
      <c r="I147" s="68"/>
      <c r="J147" s="68"/>
      <c r="K147" s="68"/>
      <c r="L147" s="87"/>
    </row>
    <row r="148" spans="1:12">
      <c r="A148" s="59"/>
      <c r="B148" s="59"/>
      <c r="C148" s="68"/>
      <c r="D148" s="68"/>
      <c r="E148" s="68"/>
      <c r="F148" s="68"/>
      <c r="G148" s="59"/>
      <c r="H148" s="68"/>
      <c r="I148" s="68"/>
      <c r="J148" s="68"/>
      <c r="K148" s="68"/>
      <c r="L148" s="87"/>
    </row>
    <row r="149" spans="1:12">
      <c r="A149" s="59"/>
      <c r="B149" s="59"/>
      <c r="C149" s="68"/>
      <c r="D149" s="68"/>
      <c r="E149" s="68"/>
      <c r="F149" s="68"/>
      <c r="G149" s="59"/>
      <c r="H149" s="68"/>
      <c r="I149" s="68"/>
      <c r="J149" s="68"/>
      <c r="K149" s="68"/>
      <c r="L149" s="87"/>
    </row>
    <row r="150" spans="1:12">
      <c r="A150" s="59"/>
      <c r="B150" s="59"/>
      <c r="C150" s="68"/>
      <c r="D150" s="68"/>
      <c r="E150" s="68"/>
      <c r="F150" s="68"/>
      <c r="G150" s="59"/>
      <c r="H150" s="68"/>
      <c r="I150" s="68"/>
      <c r="J150" s="68"/>
      <c r="K150" s="68"/>
      <c r="L150" s="87"/>
    </row>
    <row r="151" spans="1:12">
      <c r="A151" s="59"/>
      <c r="B151" s="59"/>
      <c r="C151" s="68"/>
      <c r="D151" s="68"/>
      <c r="E151" s="68"/>
      <c r="F151" s="68"/>
      <c r="G151" s="59"/>
      <c r="H151" s="68"/>
      <c r="I151" s="68"/>
      <c r="J151" s="68"/>
      <c r="K151" s="68"/>
      <c r="L151" s="87"/>
    </row>
    <row r="152" spans="1:12">
      <c r="A152" s="59"/>
      <c r="B152" s="59"/>
      <c r="C152" s="68"/>
      <c r="D152" s="68"/>
      <c r="E152" s="68"/>
      <c r="F152" s="68"/>
      <c r="G152" s="59"/>
      <c r="H152" s="68"/>
      <c r="I152" s="68"/>
      <c r="J152" s="68"/>
      <c r="K152" s="68"/>
      <c r="L152" s="87"/>
    </row>
    <row r="153" spans="1:12">
      <c r="A153" s="59"/>
      <c r="B153" s="59"/>
      <c r="C153" s="68"/>
      <c r="D153" s="68"/>
      <c r="E153" s="68"/>
      <c r="F153" s="68"/>
      <c r="G153" s="59"/>
      <c r="H153" s="68"/>
      <c r="I153" s="68"/>
      <c r="J153" s="68"/>
      <c r="K153" s="68"/>
      <c r="L153" s="87"/>
    </row>
    <row r="154" spans="1:12">
      <c r="A154" s="59"/>
      <c r="B154" s="59"/>
      <c r="C154" s="68"/>
      <c r="D154" s="68"/>
      <c r="E154" s="68"/>
      <c r="F154" s="68"/>
      <c r="G154" s="59"/>
      <c r="H154" s="68"/>
      <c r="I154" s="68"/>
      <c r="J154" s="68"/>
      <c r="K154" s="68"/>
      <c r="L154" s="87"/>
    </row>
    <row r="155" spans="1:12">
      <c r="A155" s="59"/>
      <c r="B155" s="59"/>
      <c r="C155" s="68"/>
      <c r="D155" s="68"/>
      <c r="E155" s="68"/>
      <c r="F155" s="68"/>
      <c r="G155" s="59"/>
      <c r="H155" s="68"/>
      <c r="I155" s="68"/>
      <c r="J155" s="68"/>
      <c r="K155" s="68"/>
      <c r="L155" s="87"/>
    </row>
    <row r="156" spans="1:12">
      <c r="A156" s="59"/>
      <c r="B156" s="59"/>
      <c r="C156" s="68"/>
      <c r="D156" s="68"/>
      <c r="E156" s="68"/>
      <c r="F156" s="68"/>
      <c r="G156" s="59"/>
      <c r="H156" s="68"/>
      <c r="I156" s="68"/>
      <c r="J156" s="68"/>
      <c r="K156" s="68"/>
      <c r="L156" s="87"/>
    </row>
    <row r="157" spans="1:12">
      <c r="A157" s="59"/>
      <c r="B157" s="59"/>
      <c r="C157" s="68"/>
      <c r="D157" s="68"/>
      <c r="E157" s="68"/>
      <c r="F157" s="68"/>
      <c r="G157" s="59"/>
      <c r="H157" s="68"/>
      <c r="I157" s="68"/>
      <c r="J157" s="68"/>
      <c r="K157" s="68"/>
      <c r="L157" s="87"/>
    </row>
    <row r="158" spans="1:12">
      <c r="A158" s="59"/>
      <c r="B158" s="59"/>
      <c r="C158" s="68"/>
      <c r="D158" s="68"/>
      <c r="E158" s="68"/>
      <c r="F158" s="68"/>
      <c r="G158" s="59"/>
      <c r="H158" s="68"/>
      <c r="I158" s="68"/>
      <c r="J158" s="68"/>
      <c r="K158" s="68"/>
      <c r="L158" s="87"/>
    </row>
    <row r="159" spans="1:12">
      <c r="A159" s="59"/>
      <c r="B159" s="59"/>
      <c r="C159" s="68"/>
      <c r="D159" s="68"/>
      <c r="E159" s="68"/>
      <c r="F159" s="68"/>
      <c r="G159" s="59"/>
      <c r="H159" s="68"/>
      <c r="I159" s="68"/>
      <c r="J159" s="68"/>
      <c r="K159" s="68"/>
      <c r="L159" s="87"/>
    </row>
    <row r="160" spans="1:12">
      <c r="A160" s="59"/>
      <c r="B160" s="59"/>
      <c r="C160" s="68"/>
      <c r="D160" s="68"/>
      <c r="E160" s="68"/>
      <c r="F160" s="68"/>
      <c r="G160" s="59"/>
      <c r="H160" s="68"/>
      <c r="I160" s="68"/>
      <c r="J160" s="68"/>
      <c r="K160" s="68"/>
      <c r="L160" s="87"/>
    </row>
    <row r="161" spans="1:12">
      <c r="A161" s="59"/>
      <c r="B161" s="59"/>
      <c r="C161" s="68"/>
      <c r="D161" s="68"/>
      <c r="E161" s="68"/>
      <c r="F161" s="68"/>
      <c r="G161" s="59"/>
      <c r="H161" s="68"/>
      <c r="I161" s="68"/>
      <c r="J161" s="68"/>
      <c r="K161" s="68"/>
      <c r="L161" s="87"/>
    </row>
    <row r="162" spans="1:12">
      <c r="A162" s="59"/>
      <c r="B162" s="59"/>
      <c r="C162" s="68"/>
      <c r="D162" s="68"/>
      <c r="E162" s="68"/>
      <c r="F162" s="68"/>
      <c r="G162" s="59"/>
      <c r="H162" s="68"/>
      <c r="I162" s="68"/>
      <c r="J162" s="68"/>
      <c r="K162" s="68"/>
      <c r="L162" s="87"/>
    </row>
    <row r="163" spans="1:12">
      <c r="A163" s="59"/>
      <c r="B163" s="59"/>
      <c r="C163" s="68"/>
      <c r="D163" s="68"/>
      <c r="E163" s="68"/>
      <c r="F163" s="68"/>
      <c r="G163" s="59"/>
      <c r="H163" s="68"/>
      <c r="I163" s="68"/>
      <c r="J163" s="68"/>
      <c r="K163" s="68"/>
      <c r="L163" s="87"/>
    </row>
    <row r="164" spans="1:12">
      <c r="A164" s="59"/>
      <c r="B164" s="59"/>
      <c r="C164" s="68"/>
      <c r="D164" s="68"/>
      <c r="E164" s="68"/>
      <c r="F164" s="68"/>
      <c r="G164" s="59"/>
      <c r="H164" s="68"/>
      <c r="I164" s="68"/>
      <c r="J164" s="68"/>
      <c r="K164" s="68"/>
      <c r="L164" s="87"/>
    </row>
    <row r="165" spans="1:12">
      <c r="A165" s="59"/>
      <c r="B165" s="59"/>
      <c r="C165" s="68"/>
      <c r="D165" s="68"/>
      <c r="E165" s="68"/>
      <c r="F165" s="68"/>
      <c r="G165" s="59"/>
      <c r="H165" s="68"/>
      <c r="I165" s="68"/>
      <c r="J165" s="68"/>
      <c r="K165" s="68"/>
      <c r="L165" s="87"/>
    </row>
    <row r="166" spans="1:12">
      <c r="A166" s="59"/>
      <c r="B166" s="59"/>
      <c r="C166" s="68"/>
      <c r="D166" s="68"/>
      <c r="E166" s="68"/>
      <c r="F166" s="68"/>
      <c r="G166" s="59"/>
      <c r="H166" s="68"/>
      <c r="I166" s="68"/>
      <c r="J166" s="68"/>
      <c r="K166" s="68"/>
      <c r="L166" s="87"/>
    </row>
    <row r="167" spans="1:12">
      <c r="A167" s="59"/>
      <c r="B167" s="59"/>
      <c r="C167" s="68"/>
      <c r="D167" s="68"/>
      <c r="E167" s="68"/>
      <c r="F167" s="68"/>
      <c r="G167" s="59"/>
      <c r="H167" s="68"/>
      <c r="I167" s="68"/>
      <c r="J167" s="68"/>
      <c r="K167" s="68"/>
      <c r="L167" s="87"/>
    </row>
    <row r="168" spans="1:12">
      <c r="A168" s="59"/>
      <c r="B168" s="59"/>
      <c r="C168" s="68"/>
      <c r="D168" s="68"/>
      <c r="E168" s="68"/>
      <c r="F168" s="68"/>
      <c r="G168" s="59"/>
      <c r="H168" s="68"/>
      <c r="I168" s="68"/>
      <c r="J168" s="68"/>
      <c r="K168" s="68"/>
      <c r="L168" s="87"/>
    </row>
    <row r="169" spans="1:12">
      <c r="A169" s="59"/>
      <c r="B169" s="59"/>
      <c r="C169" s="68"/>
      <c r="D169" s="68"/>
      <c r="E169" s="68"/>
      <c r="F169" s="68"/>
      <c r="G169" s="59"/>
      <c r="H169" s="68"/>
      <c r="I169" s="68"/>
      <c r="J169" s="68"/>
      <c r="K169" s="68"/>
      <c r="L169" s="87"/>
    </row>
    <row r="170" spans="1:12">
      <c r="A170" s="59"/>
      <c r="B170" s="59"/>
      <c r="C170" s="68"/>
      <c r="D170" s="68"/>
      <c r="E170" s="68"/>
      <c r="F170" s="68"/>
      <c r="G170" s="59"/>
      <c r="H170" s="68"/>
      <c r="I170" s="68"/>
      <c r="J170" s="68"/>
      <c r="K170" s="68"/>
      <c r="L170" s="87"/>
    </row>
    <row r="171" spans="1:12">
      <c r="A171" s="59"/>
      <c r="B171" s="59"/>
      <c r="C171" s="68"/>
      <c r="D171" s="68"/>
      <c r="E171" s="68"/>
      <c r="F171" s="68"/>
      <c r="G171" s="59"/>
      <c r="H171" s="68"/>
      <c r="I171" s="68"/>
      <c r="J171" s="68"/>
      <c r="K171" s="68"/>
      <c r="L171" s="87"/>
    </row>
    <row r="172" spans="1:12">
      <c r="A172" s="59"/>
      <c r="B172" s="59"/>
      <c r="C172" s="68"/>
      <c r="D172" s="68"/>
      <c r="E172" s="68"/>
      <c r="F172" s="68"/>
      <c r="G172" s="59"/>
      <c r="H172" s="68"/>
      <c r="I172" s="68"/>
      <c r="J172" s="68"/>
      <c r="K172" s="68"/>
      <c r="L172" s="87"/>
    </row>
    <row r="173" spans="1:12">
      <c r="A173" s="59"/>
      <c r="B173" s="59"/>
      <c r="C173" s="68"/>
      <c r="D173" s="68"/>
      <c r="E173" s="68"/>
      <c r="F173" s="68"/>
      <c r="G173" s="59"/>
      <c r="H173" s="68"/>
      <c r="I173" s="68"/>
      <c r="J173" s="68"/>
      <c r="K173" s="68"/>
      <c r="L173" s="87"/>
    </row>
    <row r="174" spans="1:12">
      <c r="A174" s="59"/>
      <c r="B174" s="59"/>
      <c r="C174" s="68"/>
      <c r="D174" s="68"/>
      <c r="E174" s="68"/>
      <c r="F174" s="68"/>
      <c r="G174" s="59"/>
      <c r="H174" s="68"/>
      <c r="I174" s="68"/>
      <c r="J174" s="68"/>
      <c r="K174" s="68"/>
      <c r="L174" s="87"/>
    </row>
    <row r="175" spans="1:12">
      <c r="A175" s="59"/>
      <c r="B175" s="59"/>
      <c r="C175" s="68"/>
      <c r="D175" s="68"/>
      <c r="E175" s="68"/>
      <c r="F175" s="68"/>
      <c r="G175" s="59"/>
      <c r="H175" s="68"/>
      <c r="I175" s="68"/>
      <c r="J175" s="68"/>
      <c r="K175" s="68"/>
      <c r="L175" s="87"/>
    </row>
    <row r="176" spans="1:12">
      <c r="A176" s="59"/>
      <c r="B176" s="59"/>
      <c r="C176" s="68"/>
      <c r="D176" s="68"/>
      <c r="E176" s="68"/>
      <c r="F176" s="68"/>
      <c r="G176" s="59"/>
      <c r="H176" s="68"/>
      <c r="I176" s="68"/>
      <c r="J176" s="68"/>
      <c r="K176" s="68"/>
      <c r="L176" s="87"/>
    </row>
    <row r="177" spans="1:12">
      <c r="A177" s="59"/>
      <c r="B177" s="59"/>
      <c r="C177" s="68"/>
      <c r="D177" s="68"/>
      <c r="E177" s="68"/>
      <c r="F177" s="68"/>
      <c r="G177" s="59"/>
      <c r="H177" s="68"/>
      <c r="I177" s="68"/>
      <c r="J177" s="68"/>
      <c r="K177" s="68"/>
      <c r="L177" s="87"/>
    </row>
    <row r="178" spans="1:12">
      <c r="A178" s="59"/>
      <c r="B178" s="59"/>
      <c r="C178" s="68"/>
      <c r="D178" s="68"/>
      <c r="E178" s="68"/>
      <c r="F178" s="68"/>
      <c r="G178" s="59"/>
      <c r="H178" s="68"/>
      <c r="I178" s="68"/>
      <c r="J178" s="68"/>
      <c r="K178" s="68"/>
      <c r="L178" s="87"/>
    </row>
    <row r="179" spans="1:12">
      <c r="A179" s="59"/>
      <c r="B179" s="59"/>
      <c r="C179" s="68"/>
      <c r="D179" s="68"/>
      <c r="E179" s="68"/>
      <c r="F179" s="68"/>
      <c r="G179" s="59"/>
      <c r="H179" s="68"/>
      <c r="I179" s="68"/>
      <c r="J179" s="68"/>
      <c r="K179" s="68"/>
      <c r="L179" s="87"/>
    </row>
    <row r="180" spans="1:12">
      <c r="A180" s="59"/>
      <c r="B180" s="59"/>
      <c r="C180" s="68"/>
      <c r="D180" s="68"/>
      <c r="E180" s="68"/>
      <c r="F180" s="68"/>
      <c r="G180" s="59"/>
      <c r="H180" s="68"/>
      <c r="I180" s="68"/>
      <c r="J180" s="68"/>
      <c r="K180" s="68"/>
      <c r="L180" s="87"/>
    </row>
    <row r="181" spans="1:12">
      <c r="A181" s="59"/>
      <c r="B181" s="59"/>
      <c r="C181" s="68"/>
      <c r="D181" s="68"/>
      <c r="E181" s="68"/>
      <c r="F181" s="68"/>
      <c r="G181" s="59"/>
      <c r="H181" s="68"/>
      <c r="I181" s="68"/>
      <c r="J181" s="68"/>
      <c r="K181" s="68"/>
      <c r="L181" s="87"/>
    </row>
    <row r="182" spans="1:12">
      <c r="A182" s="59"/>
      <c r="B182" s="59"/>
      <c r="C182" s="68"/>
      <c r="D182" s="68"/>
      <c r="E182" s="68"/>
      <c r="F182" s="68"/>
      <c r="G182" s="59"/>
      <c r="H182" s="68"/>
      <c r="I182" s="68"/>
      <c r="J182" s="68"/>
      <c r="K182" s="68"/>
      <c r="L182" s="87"/>
    </row>
    <row r="183" spans="1:12">
      <c r="A183" s="59"/>
      <c r="B183" s="59"/>
      <c r="C183" s="68"/>
      <c r="D183" s="68"/>
      <c r="E183" s="68"/>
      <c r="F183" s="68"/>
      <c r="G183" s="59"/>
      <c r="H183" s="68"/>
      <c r="I183" s="68"/>
      <c r="J183" s="68"/>
      <c r="K183" s="68"/>
      <c r="L183" s="87"/>
    </row>
    <row r="184" spans="1:12">
      <c r="A184" s="59"/>
      <c r="B184" s="59"/>
      <c r="C184" s="68"/>
      <c r="D184" s="68"/>
      <c r="E184" s="68"/>
      <c r="F184" s="68"/>
      <c r="G184" s="59"/>
      <c r="H184" s="68"/>
      <c r="I184" s="68"/>
      <c r="J184" s="68"/>
      <c r="K184" s="68"/>
      <c r="L184" s="87"/>
    </row>
    <row r="185" spans="1:12">
      <c r="A185" s="59"/>
      <c r="B185" s="59"/>
      <c r="C185" s="68"/>
      <c r="D185" s="68"/>
      <c r="E185" s="68"/>
      <c r="F185" s="68"/>
      <c r="G185" s="59"/>
      <c r="H185" s="68"/>
      <c r="I185" s="68"/>
      <c r="J185" s="68"/>
      <c r="K185" s="68"/>
      <c r="L185" s="87"/>
    </row>
    <row r="186" spans="1:12">
      <c r="A186" s="59"/>
      <c r="B186" s="59"/>
      <c r="C186" s="68"/>
      <c r="D186" s="68"/>
      <c r="E186" s="68"/>
      <c r="F186" s="68"/>
      <c r="G186" s="59"/>
      <c r="H186" s="68"/>
      <c r="I186" s="68"/>
      <c r="J186" s="68"/>
      <c r="K186" s="68"/>
      <c r="L186" s="87"/>
    </row>
    <row r="187" spans="1:12">
      <c r="A187" s="59"/>
      <c r="B187" s="59"/>
      <c r="C187" s="68"/>
      <c r="D187" s="68"/>
      <c r="E187" s="68"/>
      <c r="F187" s="68"/>
      <c r="G187" s="59"/>
      <c r="H187" s="68"/>
      <c r="I187" s="68"/>
      <c r="J187" s="68"/>
      <c r="K187" s="68"/>
      <c r="L187" s="87"/>
    </row>
  </sheetData>
  <mergeCells count="142">
    <mergeCell ref="K1:L1"/>
    <mergeCell ref="L9:L12"/>
    <mergeCell ref="D10:D12"/>
    <mergeCell ref="E10:E12"/>
    <mergeCell ref="F10:F12"/>
    <mergeCell ref="I10:K10"/>
    <mergeCell ref="A13:K13"/>
    <mergeCell ref="A6:K6"/>
    <mergeCell ref="A7:K7"/>
    <mergeCell ref="A9:A12"/>
    <mergeCell ref="B9:B12"/>
    <mergeCell ref="C9:C12"/>
    <mergeCell ref="D9:F9"/>
    <mergeCell ref="G9:G12"/>
    <mergeCell ref="I9:K9"/>
    <mergeCell ref="L29:L30"/>
    <mergeCell ref="A31:A32"/>
    <mergeCell ref="G31:G32"/>
    <mergeCell ref="H31:H32"/>
    <mergeCell ref="I31:I32"/>
    <mergeCell ref="J31:J32"/>
    <mergeCell ref="K31:K32"/>
    <mergeCell ref="L31:L32"/>
    <mergeCell ref="A14:G14"/>
    <mergeCell ref="A19:L19"/>
    <mergeCell ref="A21:G21"/>
    <mergeCell ref="A28:L28"/>
    <mergeCell ref="A29:A30"/>
    <mergeCell ref="G29:G30"/>
    <mergeCell ref="H29:H30"/>
    <mergeCell ref="I29:I30"/>
    <mergeCell ref="J29:J30"/>
    <mergeCell ref="K29:K30"/>
    <mergeCell ref="L33:L34"/>
    <mergeCell ref="G35:G36"/>
    <mergeCell ref="H35:H36"/>
    <mergeCell ref="I35:I36"/>
    <mergeCell ref="J35:J36"/>
    <mergeCell ref="K35:K36"/>
    <mergeCell ref="L35:L36"/>
    <mergeCell ref="A33:A34"/>
    <mergeCell ref="G33:G34"/>
    <mergeCell ref="H33:H34"/>
    <mergeCell ref="I33:I34"/>
    <mergeCell ref="J33:J34"/>
    <mergeCell ref="K33:K34"/>
    <mergeCell ref="L37:L38"/>
    <mergeCell ref="A39:A40"/>
    <mergeCell ref="G39:G40"/>
    <mergeCell ref="H39:H40"/>
    <mergeCell ref="I39:I40"/>
    <mergeCell ref="J39:J40"/>
    <mergeCell ref="K39:K40"/>
    <mergeCell ref="L39:L40"/>
    <mergeCell ref="A37:A38"/>
    <mergeCell ref="G37:G38"/>
    <mergeCell ref="H37:H38"/>
    <mergeCell ref="I37:I38"/>
    <mergeCell ref="J37:J38"/>
    <mergeCell ref="K37:K38"/>
    <mergeCell ref="L41:L42"/>
    <mergeCell ref="A43:A44"/>
    <mergeCell ref="G43:G44"/>
    <mergeCell ref="H43:H44"/>
    <mergeCell ref="I43:I44"/>
    <mergeCell ref="J43:J44"/>
    <mergeCell ref="K43:K44"/>
    <mergeCell ref="L43:L44"/>
    <mergeCell ref="A41:A42"/>
    <mergeCell ref="G41:G42"/>
    <mergeCell ref="H41:H42"/>
    <mergeCell ref="I41:I42"/>
    <mergeCell ref="J41:J42"/>
    <mergeCell ref="K41:K42"/>
    <mergeCell ref="A45:A46"/>
    <mergeCell ref="A47:L47"/>
    <mergeCell ref="A48:L48"/>
    <mergeCell ref="A49:G53"/>
    <mergeCell ref="A54:L54"/>
    <mergeCell ref="A55:A57"/>
    <mergeCell ref="G55:G57"/>
    <mergeCell ref="H55:H57"/>
    <mergeCell ref="I55:I57"/>
    <mergeCell ref="J55:J57"/>
    <mergeCell ref="G60:G63"/>
    <mergeCell ref="H60:H63"/>
    <mergeCell ref="I60:I63"/>
    <mergeCell ref="J60:J63"/>
    <mergeCell ref="K60:K63"/>
    <mergeCell ref="L60:L63"/>
    <mergeCell ref="K55:K57"/>
    <mergeCell ref="L55:L57"/>
    <mergeCell ref="A58:A59"/>
    <mergeCell ref="G58:G59"/>
    <mergeCell ref="H58:H59"/>
    <mergeCell ref="I58:I59"/>
    <mergeCell ref="J58:J59"/>
    <mergeCell ref="K58:K59"/>
    <mergeCell ref="L58:L59"/>
    <mergeCell ref="G66:G67"/>
    <mergeCell ref="H66:H67"/>
    <mergeCell ref="I66:I67"/>
    <mergeCell ref="J66:J67"/>
    <mergeCell ref="K66:K67"/>
    <mergeCell ref="L66:L67"/>
    <mergeCell ref="G64:G65"/>
    <mergeCell ref="H64:H65"/>
    <mergeCell ref="I64:I65"/>
    <mergeCell ref="J64:J65"/>
    <mergeCell ref="K64:K65"/>
    <mergeCell ref="L64:L65"/>
    <mergeCell ref="L76:L78"/>
    <mergeCell ref="B77:B78"/>
    <mergeCell ref="C77:C78"/>
    <mergeCell ref="D77:D78"/>
    <mergeCell ref="E77:E78"/>
    <mergeCell ref="F77:F78"/>
    <mergeCell ref="A72:L72"/>
    <mergeCell ref="A73:L73"/>
    <mergeCell ref="A74:G74"/>
    <mergeCell ref="A75:K75"/>
    <mergeCell ref="A76:A77"/>
    <mergeCell ref="H76:H78"/>
    <mergeCell ref="I76:I78"/>
    <mergeCell ref="J76:J78"/>
    <mergeCell ref="K76:K78"/>
    <mergeCell ref="G76:G86"/>
    <mergeCell ref="H79:H86"/>
    <mergeCell ref="I79:I86"/>
    <mergeCell ref="J79:J86"/>
    <mergeCell ref="K79:K86"/>
    <mergeCell ref="L79:L86"/>
    <mergeCell ref="F79:F80"/>
    <mergeCell ref="A87:A88"/>
    <mergeCell ref="A90:A93"/>
    <mergeCell ref="A94:A97"/>
    <mergeCell ref="A81:A83"/>
    <mergeCell ref="A84:A86"/>
    <mergeCell ref="B79:B80"/>
    <mergeCell ref="C79:C80"/>
    <mergeCell ref="D79:D80"/>
    <mergeCell ref="E79:E80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5" fitToHeight="0" orientation="landscape" r:id="rId1"/>
  <rowBreaks count="1" manualBreakCount="1">
    <brk id="16" max="12" man="1"/>
  </rowBreaks>
  <ignoredErrors>
    <ignoredError sqref="D9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изменения</vt:lpstr>
      <vt:lpstr>изменения (2)</vt:lpstr>
      <vt:lpstr>изменения!Заголовки_для_печати</vt:lpstr>
      <vt:lpstr>'изменения (2)'!Заголовки_для_печати</vt:lpstr>
      <vt:lpstr>изменения!Область_печати</vt:lpstr>
      <vt:lpstr>'изменения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Шишкова Вероника Владимировна</cp:lastModifiedBy>
  <cp:lastPrinted>2014-11-11T11:06:39Z</cp:lastPrinted>
  <dcterms:created xsi:type="dcterms:W3CDTF">2013-10-05T08:19:00Z</dcterms:created>
  <dcterms:modified xsi:type="dcterms:W3CDTF">2014-11-19T04:04:25Z</dcterms:modified>
</cp:coreProperties>
</file>